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X230\Documents\UMSIDA\JOKI kampus\1. Muhammad Yasir Arofat\"/>
    </mc:Choice>
  </mc:AlternateContent>
  <xr:revisionPtr revIDLastSave="0" documentId="13_ncr:1_{6438F472-35A1-4EA8-B78F-6D27A401557C}" xr6:coauthVersionLast="47" xr6:coauthVersionMax="47" xr10:uidLastSave="{00000000-0000-0000-0000-000000000000}"/>
  <bookViews>
    <workbookView xWindow="-120" yWindow="-120" windowWidth="20730" windowHeight="11160" activeTab="3" xr2:uid="{CA48F112-B22B-4C40-AA86-73EA13068599}"/>
  </bookViews>
  <sheets>
    <sheet name="Lab" sheetId="1" r:id="rId1"/>
    <sheet name="Rendemen" sheetId="2" r:id="rId2"/>
    <sheet name="Kadar Air" sheetId="3" r:id="rId3"/>
    <sheet name="Warna L-a-b" sheetId="6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8" i="1" l="1"/>
  <c r="I7" i="1"/>
  <c r="I6" i="1"/>
  <c r="I5" i="1"/>
  <c r="I4" i="1"/>
  <c r="I3" i="1"/>
  <c r="I9" i="1"/>
  <c r="AG30" i="3"/>
  <c r="Q37" i="2"/>
  <c r="T29" i="2"/>
  <c r="AH4" i="3"/>
  <c r="AI4" i="3"/>
  <c r="AJ4" i="3"/>
  <c r="AH5" i="3"/>
  <c r="AI5" i="3"/>
  <c r="AJ5" i="3"/>
  <c r="AH6" i="3"/>
  <c r="AI6" i="3"/>
  <c r="AJ6" i="3"/>
  <c r="AC37" i="3"/>
  <c r="X4" i="2"/>
  <c r="T53" i="6"/>
  <c r="T60" i="6"/>
  <c r="T59" i="6"/>
  <c r="T58" i="6"/>
  <c r="T57" i="6"/>
  <c r="T56" i="6"/>
  <c r="T55" i="6"/>
  <c r="T54" i="6"/>
  <c r="AN61" i="6"/>
  <c r="AN60" i="6"/>
  <c r="AN59" i="6"/>
  <c r="AN58" i="6"/>
  <c r="AN57" i="6"/>
  <c r="AN56" i="6"/>
  <c r="AN55" i="6"/>
  <c r="AN54" i="6"/>
  <c r="AN53" i="6"/>
  <c r="W19" i="3"/>
  <c r="W18" i="3"/>
  <c r="W24" i="3"/>
  <c r="X24" i="3" s="1"/>
  <c r="AA11" i="3" s="1"/>
  <c r="AF48" i="3" s="1"/>
  <c r="AK48" i="3" s="1"/>
  <c r="W20" i="3"/>
  <c r="W25" i="3"/>
  <c r="W26" i="3"/>
  <c r="K29" i="3"/>
  <c r="L29" i="3" s="1"/>
  <c r="K28" i="3"/>
  <c r="L28" i="3" s="1"/>
  <c r="K27" i="3"/>
  <c r="L27" i="3" s="1"/>
  <c r="K26" i="3"/>
  <c r="L26" i="3" s="1"/>
  <c r="K25" i="3"/>
  <c r="L25" i="3" s="1"/>
  <c r="K24" i="3"/>
  <c r="L24" i="3" s="1"/>
  <c r="K23" i="3"/>
  <c r="L23" i="3" s="1"/>
  <c r="K22" i="3"/>
  <c r="L22" i="3" s="1"/>
  <c r="K21" i="3"/>
  <c r="L21" i="3" s="1"/>
  <c r="K20" i="3"/>
  <c r="L20" i="3" s="1"/>
  <c r="K19" i="3"/>
  <c r="L19" i="3" s="1"/>
  <c r="K18" i="3"/>
  <c r="L18" i="3" s="1"/>
  <c r="K17" i="3"/>
  <c r="L17" i="3" s="1"/>
  <c r="K16" i="3"/>
  <c r="L16" i="3" s="1"/>
  <c r="K15" i="3"/>
  <c r="L15" i="3" s="1"/>
  <c r="K14" i="3"/>
  <c r="L14" i="3" s="1"/>
  <c r="K13" i="3"/>
  <c r="L13" i="3" s="1"/>
  <c r="K12" i="3"/>
  <c r="L12" i="3" s="1"/>
  <c r="K11" i="3"/>
  <c r="L11" i="3" s="1"/>
  <c r="K10" i="3"/>
  <c r="L10" i="3" s="1"/>
  <c r="K9" i="3"/>
  <c r="L9" i="3" s="1"/>
  <c r="K8" i="3"/>
  <c r="L8" i="3" s="1"/>
  <c r="K7" i="3"/>
  <c r="L7" i="3" s="1"/>
  <c r="K6" i="3"/>
  <c r="L6" i="3" s="1"/>
  <c r="K5" i="3"/>
  <c r="L5" i="3" s="1"/>
  <c r="K4" i="3"/>
  <c r="L4" i="3" s="1"/>
  <c r="K3" i="3"/>
  <c r="L3" i="3" s="1"/>
  <c r="AV14" i="6"/>
  <c r="AL32" i="6"/>
  <c r="AL31" i="6"/>
  <c r="AU14" i="6"/>
  <c r="AT14" i="6"/>
  <c r="AS15" i="6"/>
  <c r="AS14" i="6"/>
  <c r="AL33" i="6"/>
  <c r="AL30" i="6"/>
  <c r="AQ30" i="6" s="1"/>
  <c r="AL29" i="6"/>
  <c r="AL28" i="6"/>
  <c r="AQ28" i="6" s="1"/>
  <c r="AQ27" i="6"/>
  <c r="AL27" i="6"/>
  <c r="AP27" i="6" s="1"/>
  <c r="AU5" i="6"/>
  <c r="AT5" i="6"/>
  <c r="AS5" i="6"/>
  <c r="AN6" i="6"/>
  <c r="AM6" i="6"/>
  <c r="AL6" i="6"/>
  <c r="AN5" i="6"/>
  <c r="AM5" i="6"/>
  <c r="AL5" i="6"/>
  <c r="AN4" i="6"/>
  <c r="AO4" i="6" s="1"/>
  <c r="AM4" i="6"/>
  <c r="AL4" i="6"/>
  <c r="H22" i="6"/>
  <c r="H23" i="6"/>
  <c r="I23" i="6"/>
  <c r="J23" i="6"/>
  <c r="H24" i="6"/>
  <c r="I24" i="6"/>
  <c r="J24" i="6"/>
  <c r="I22" i="6"/>
  <c r="J22" i="6"/>
  <c r="AU7" i="6"/>
  <c r="AT7" i="6"/>
  <c r="AT6" i="6"/>
  <c r="AS6" i="6"/>
  <c r="AP4" i="6"/>
  <c r="AP5" i="6"/>
  <c r="BY56" i="6"/>
  <c r="BZ56" i="6" s="1"/>
  <c r="CA56" i="6" s="1"/>
  <c r="CB56" i="6" s="1"/>
  <c r="BY53" i="6"/>
  <c r="BZ53" i="6" s="1"/>
  <c r="CA53" i="6" s="1"/>
  <c r="CB53" i="6" s="1"/>
  <c r="BY50" i="6"/>
  <c r="BZ50" i="6" s="1"/>
  <c r="CA50" i="6" s="1"/>
  <c r="CB50" i="6" s="1"/>
  <c r="BY47" i="6"/>
  <c r="BZ47" i="6" s="1"/>
  <c r="CA47" i="6" s="1"/>
  <c r="CB47" i="6" s="1"/>
  <c r="BY44" i="6"/>
  <c r="BZ44" i="6" s="1"/>
  <c r="CA44" i="6" s="1"/>
  <c r="CB44" i="6" s="1"/>
  <c r="BY41" i="6"/>
  <c r="BZ41" i="6" s="1"/>
  <c r="CA41" i="6" s="1"/>
  <c r="CB41" i="6" s="1"/>
  <c r="AF57" i="3" l="1"/>
  <c r="AK57" i="3" s="1"/>
  <c r="AP31" i="6"/>
  <c r="AQ31" i="6"/>
  <c r="AP30" i="6"/>
  <c r="AP29" i="6"/>
  <c r="AQ29" i="6"/>
  <c r="AP28" i="6"/>
  <c r="AO6" i="6"/>
  <c r="AP6" i="6"/>
  <c r="AO5" i="6"/>
  <c r="AT8" i="6" s="1"/>
  <c r="AT9" i="6" s="1"/>
  <c r="BI28" i="6"/>
  <c r="BJ28" i="6" s="1"/>
  <c r="BK16" i="6"/>
  <c r="BI29" i="6"/>
  <c r="BI27" i="6"/>
  <c r="BJ38" i="6"/>
  <c r="AV5" i="6" l="1"/>
  <c r="AW5" i="6" s="1"/>
  <c r="O5" i="6"/>
  <c r="O4" i="6"/>
  <c r="AK40" i="2" l="1"/>
  <c r="AH55" i="2"/>
  <c r="AI55" i="2" s="1"/>
  <c r="AJ55" i="2" s="1"/>
  <c r="AK55" i="2" s="1"/>
  <c r="AI52" i="2"/>
  <c r="AJ52" i="2" s="1"/>
  <c r="AK52" i="2" s="1"/>
  <c r="AH52" i="2"/>
  <c r="AI49" i="2"/>
  <c r="AJ49" i="2" s="1"/>
  <c r="AK49" i="2" s="1"/>
  <c r="AH49" i="2"/>
  <c r="AI46" i="2"/>
  <c r="AJ46" i="2" s="1"/>
  <c r="AK46" i="2" s="1"/>
  <c r="AH46" i="2"/>
  <c r="AI43" i="2"/>
  <c r="AJ43" i="2" s="1"/>
  <c r="AK43" i="2" s="1"/>
  <c r="AH43" i="2"/>
  <c r="AI40" i="2"/>
  <c r="AJ40" i="2" s="1"/>
  <c r="AH40" i="2"/>
  <c r="W29" i="3" l="1"/>
  <c r="W14" i="3"/>
  <c r="X14" i="3" s="1"/>
  <c r="W6" i="3"/>
  <c r="W3" i="3"/>
  <c r="X26" i="3"/>
  <c r="AC11" i="3" s="1"/>
  <c r="W9" i="3"/>
  <c r="X9" i="3" s="1"/>
  <c r="W10" i="3"/>
  <c r="W11" i="3"/>
  <c r="X18" i="3"/>
  <c r="AA7" i="3" s="1"/>
  <c r="X19" i="3"/>
  <c r="AB7" i="3" s="1"/>
  <c r="W27" i="3"/>
  <c r="W28" i="3"/>
  <c r="X28" i="3" s="1"/>
  <c r="AB10" i="3" s="1"/>
  <c r="X29" i="3"/>
  <c r="AC10" i="3" s="1"/>
  <c r="W17" i="3"/>
  <c r="W16" i="3"/>
  <c r="W15" i="3"/>
  <c r="X15" i="3" s="1"/>
  <c r="AA8" i="3" s="1"/>
  <c r="W7" i="3"/>
  <c r="X7" i="3" s="1"/>
  <c r="W8" i="3"/>
  <c r="X6" i="3"/>
  <c r="AA5" i="3" s="1"/>
  <c r="X57" i="2"/>
  <c r="X56" i="2"/>
  <c r="AC56" i="2" s="1"/>
  <c r="X55" i="2"/>
  <c r="AC55" i="2" s="1"/>
  <c r="X54" i="2"/>
  <c r="X53" i="2"/>
  <c r="X52" i="2"/>
  <c r="X51" i="2"/>
  <c r="X50" i="2"/>
  <c r="AC50" i="2" s="1"/>
  <c r="X49" i="2"/>
  <c r="W57" i="2"/>
  <c r="W56" i="2"/>
  <c r="W55" i="2"/>
  <c r="W54" i="2"/>
  <c r="AB54" i="2" s="1"/>
  <c r="W53" i="2"/>
  <c r="AB53" i="2" s="1"/>
  <c r="W52" i="2"/>
  <c r="AB52" i="2" s="1"/>
  <c r="W51" i="2"/>
  <c r="W50" i="2"/>
  <c r="AB50" i="2" s="1"/>
  <c r="W49" i="2"/>
  <c r="V57" i="2"/>
  <c r="V56" i="2"/>
  <c r="AA56" i="2" s="1"/>
  <c r="V55" i="2"/>
  <c r="V54" i="2"/>
  <c r="AA54" i="2" s="1"/>
  <c r="V53" i="2"/>
  <c r="AA53" i="2" s="1"/>
  <c r="V52" i="2"/>
  <c r="V51" i="2"/>
  <c r="V50" i="2"/>
  <c r="V49" i="2"/>
  <c r="V43" i="2"/>
  <c r="W43" i="2"/>
  <c r="X43" i="2"/>
  <c r="V44" i="2"/>
  <c r="Z43" i="2" s="1"/>
  <c r="W44" i="2"/>
  <c r="X44" i="2"/>
  <c r="V45" i="2"/>
  <c r="W45" i="2"/>
  <c r="AB45" i="2" s="1"/>
  <c r="X45" i="2"/>
  <c r="V46" i="2"/>
  <c r="W46" i="2"/>
  <c r="X46" i="2"/>
  <c r="Z46" i="2" s="1"/>
  <c r="V47" i="2"/>
  <c r="W47" i="2"/>
  <c r="X47" i="2"/>
  <c r="V48" i="2"/>
  <c r="W48" i="2"/>
  <c r="X48" i="2"/>
  <c r="V41" i="2"/>
  <c r="W41" i="2"/>
  <c r="X41" i="2"/>
  <c r="AC41" i="2" s="1"/>
  <c r="V42" i="2"/>
  <c r="AA42" i="2" s="1"/>
  <c r="W42" i="2"/>
  <c r="X42" i="2"/>
  <c r="W40" i="2"/>
  <c r="X40" i="2"/>
  <c r="V40" i="2"/>
  <c r="Q47" i="2"/>
  <c r="Q46" i="2"/>
  <c r="Q45" i="2"/>
  <c r="Q41" i="2"/>
  <c r="Q42" i="2"/>
  <c r="AC57" i="2"/>
  <c r="AB57" i="2"/>
  <c r="AA57" i="2"/>
  <c r="AB56" i="2"/>
  <c r="AB55" i="2"/>
  <c r="Y55" i="2"/>
  <c r="AF55" i="2" s="1"/>
  <c r="AC54" i="2"/>
  <c r="AC53" i="2"/>
  <c r="AC52" i="2"/>
  <c r="Z52" i="2"/>
  <c r="Y52" i="2"/>
  <c r="AF52" i="2" s="1"/>
  <c r="AC51" i="2"/>
  <c r="AB51" i="2"/>
  <c r="AA51" i="2"/>
  <c r="AA50" i="2"/>
  <c r="AC49" i="2"/>
  <c r="AB49" i="2"/>
  <c r="AC48" i="2"/>
  <c r="AB48" i="2"/>
  <c r="AA48" i="2"/>
  <c r="AB47" i="2"/>
  <c r="AC47" i="2"/>
  <c r="AA47" i="2"/>
  <c r="AB46" i="2"/>
  <c r="AA45" i="2"/>
  <c r="AC45" i="2"/>
  <c r="AA44" i="2"/>
  <c r="AC44" i="2"/>
  <c r="AB44" i="2"/>
  <c r="AA43" i="2"/>
  <c r="AC43" i="2"/>
  <c r="AB43" i="2"/>
  <c r="AB42" i="2"/>
  <c r="AC42" i="2"/>
  <c r="AB41" i="2"/>
  <c r="AA41" i="2"/>
  <c r="AB40" i="2"/>
  <c r="AC40" i="2"/>
  <c r="U27" i="2"/>
  <c r="V27" i="2"/>
  <c r="U28" i="2"/>
  <c r="V28" i="2"/>
  <c r="U29" i="2"/>
  <c r="V29" i="2"/>
  <c r="U30" i="2"/>
  <c r="V30" i="2"/>
  <c r="V26" i="2"/>
  <c r="U26" i="2"/>
  <c r="S37" i="2"/>
  <c r="Q32" i="2"/>
  <c r="Q30" i="2"/>
  <c r="Q29" i="2"/>
  <c r="Q28" i="2"/>
  <c r="Q27" i="2"/>
  <c r="Q26" i="2"/>
  <c r="Q31" i="2" s="1"/>
  <c r="S11" i="2"/>
  <c r="R11" i="2"/>
  <c r="Q11" i="2"/>
  <c r="S10" i="2"/>
  <c r="R10" i="2"/>
  <c r="Q10" i="2"/>
  <c r="U10" i="2" s="1"/>
  <c r="S9" i="2"/>
  <c r="R9" i="2"/>
  <c r="Q9" i="2"/>
  <c r="S8" i="2"/>
  <c r="R8" i="2"/>
  <c r="Q8" i="2"/>
  <c r="T7" i="2"/>
  <c r="Y5" i="2" s="1"/>
  <c r="S7" i="2"/>
  <c r="R7" i="2"/>
  <c r="Q7" i="2"/>
  <c r="S6" i="2"/>
  <c r="R6" i="2"/>
  <c r="Q6" i="2"/>
  <c r="U6" i="2" s="1"/>
  <c r="T5" i="2"/>
  <c r="Z4" i="2" s="1"/>
  <c r="S5" i="2"/>
  <c r="R5" i="2"/>
  <c r="Q5" i="2"/>
  <c r="S4" i="2"/>
  <c r="R4" i="2"/>
  <c r="Q4" i="2"/>
  <c r="U4" i="2" s="1"/>
  <c r="S3" i="2"/>
  <c r="S13" i="2" s="1"/>
  <c r="R3" i="2"/>
  <c r="R13" i="2" s="1"/>
  <c r="Q3" i="2"/>
  <c r="AN38" i="6"/>
  <c r="U38" i="6"/>
  <c r="S33" i="6"/>
  <c r="S30" i="6"/>
  <c r="S29" i="6"/>
  <c r="S28" i="6"/>
  <c r="S27" i="6"/>
  <c r="AC62" i="3"/>
  <c r="X16" i="3"/>
  <c r="AB8" i="3" s="1"/>
  <c r="W21" i="3"/>
  <c r="X21" i="3" s="1"/>
  <c r="AA9" i="3" s="1"/>
  <c r="X20" i="3"/>
  <c r="AC7" i="3" s="1"/>
  <c r="W13" i="3"/>
  <c r="X13" i="3" s="1"/>
  <c r="AB6" i="3" s="1"/>
  <c r="W12" i="3"/>
  <c r="X12" i="3" s="1"/>
  <c r="AA6" i="3" s="1"/>
  <c r="X10" i="3"/>
  <c r="X8" i="3"/>
  <c r="W5" i="3"/>
  <c r="X5" i="3" s="1"/>
  <c r="AC3" i="3" s="1"/>
  <c r="W4" i="3"/>
  <c r="X4" i="3" s="1"/>
  <c r="AB3" i="3" s="1"/>
  <c r="X3" i="3"/>
  <c r="AA3" i="3" s="1"/>
  <c r="M27" i="2"/>
  <c r="M24" i="2"/>
  <c r="M18" i="2"/>
  <c r="M15" i="2"/>
  <c r="M12" i="2"/>
  <c r="M9" i="2"/>
  <c r="M6" i="2"/>
  <c r="L29" i="2"/>
  <c r="K29" i="2"/>
  <c r="L28" i="2"/>
  <c r="K28" i="2"/>
  <c r="L27" i="2"/>
  <c r="K27" i="2"/>
  <c r="L26" i="2"/>
  <c r="K26" i="2"/>
  <c r="L25" i="2"/>
  <c r="K25" i="2"/>
  <c r="L24" i="2"/>
  <c r="K24" i="2"/>
  <c r="L23" i="2"/>
  <c r="M21" i="2" s="1"/>
  <c r="K23" i="2"/>
  <c r="L22" i="2"/>
  <c r="K22" i="2"/>
  <c r="L21" i="2"/>
  <c r="K21" i="2"/>
  <c r="L20" i="2"/>
  <c r="K20" i="2"/>
  <c r="L19" i="2"/>
  <c r="K19" i="2"/>
  <c r="L18" i="2"/>
  <c r="K18" i="2"/>
  <c r="L17" i="2"/>
  <c r="K17" i="2"/>
  <c r="L16" i="2"/>
  <c r="K16" i="2"/>
  <c r="L15" i="2"/>
  <c r="K15" i="2"/>
  <c r="L14" i="2"/>
  <c r="K14" i="2"/>
  <c r="L13" i="2"/>
  <c r="K13" i="2"/>
  <c r="L12" i="2"/>
  <c r="K12" i="2"/>
  <c r="L11" i="2"/>
  <c r="K11" i="2"/>
  <c r="L10" i="2"/>
  <c r="K10" i="2"/>
  <c r="L9" i="2"/>
  <c r="K9" i="2"/>
  <c r="L8" i="2"/>
  <c r="K8" i="2"/>
  <c r="L7" i="2"/>
  <c r="K7" i="2"/>
  <c r="L6" i="2"/>
  <c r="K6" i="2"/>
  <c r="L5" i="2"/>
  <c r="M3" i="2" s="1"/>
  <c r="K5" i="2"/>
  <c r="L4" i="2"/>
  <c r="K4" i="2"/>
  <c r="L3" i="2"/>
  <c r="K3" i="2"/>
  <c r="AA32" i="3"/>
  <c r="AA29" i="3"/>
  <c r="AA28" i="3"/>
  <c r="AA27" i="3"/>
  <c r="AA26" i="3"/>
  <c r="X25" i="3"/>
  <c r="AB11" i="3" s="1"/>
  <c r="X11" i="3"/>
  <c r="X17" i="3"/>
  <c r="AC8" i="3" s="1"/>
  <c r="W22" i="3"/>
  <c r="X22" i="3" s="1"/>
  <c r="W23" i="3"/>
  <c r="X23" i="3" s="1"/>
  <c r="X27" i="3"/>
  <c r="AA10" i="3" s="1"/>
  <c r="AF71" i="3" l="1"/>
  <c r="AF51" i="3"/>
  <c r="AK51" i="3" s="1"/>
  <c r="AF46" i="3"/>
  <c r="AG54" i="3"/>
  <c r="AL54" i="3" s="1"/>
  <c r="AG47" i="3"/>
  <c r="AL47" i="3" s="1"/>
  <c r="AG48" i="3"/>
  <c r="AL48" i="3" s="1"/>
  <c r="AG57" i="3"/>
  <c r="AL57" i="3" s="1"/>
  <c r="AG65" i="3"/>
  <c r="AG49" i="3"/>
  <c r="AL49" i="3" s="1"/>
  <c r="AG40" i="3"/>
  <c r="AL40" i="3" s="1"/>
  <c r="AF68" i="3"/>
  <c r="AF50" i="3"/>
  <c r="AK50" i="3" s="1"/>
  <c r="AF43" i="3"/>
  <c r="AG56" i="3"/>
  <c r="AL56" i="3" s="1"/>
  <c r="AG45" i="3"/>
  <c r="AL45" i="3" s="1"/>
  <c r="AF55" i="3"/>
  <c r="AF42" i="3"/>
  <c r="AK42" i="3" s="1"/>
  <c r="AF54" i="3"/>
  <c r="AK54" i="3" s="1"/>
  <c r="AF47" i="3"/>
  <c r="AK47" i="3" s="1"/>
  <c r="AF49" i="3"/>
  <c r="AF40" i="3"/>
  <c r="AF56" i="3"/>
  <c r="AK56" i="3" s="1"/>
  <c r="AF45" i="3"/>
  <c r="AK45" i="3" s="1"/>
  <c r="AH65" i="3"/>
  <c r="AH49" i="3"/>
  <c r="AM49" i="3" s="1"/>
  <c r="AH40" i="3"/>
  <c r="AM40" i="3" s="1"/>
  <c r="AG43" i="3"/>
  <c r="AL43" i="3" s="1"/>
  <c r="AG50" i="3"/>
  <c r="AL50" i="3" s="1"/>
  <c r="AG53" i="3"/>
  <c r="AL53" i="3" s="1"/>
  <c r="AG44" i="3"/>
  <c r="AL44" i="3" s="1"/>
  <c r="AH56" i="3"/>
  <c r="AM56" i="3" s="1"/>
  <c r="AH45" i="3"/>
  <c r="AM45" i="3" s="1"/>
  <c r="AH44" i="3"/>
  <c r="AM44" i="3" s="1"/>
  <c r="AH53" i="3"/>
  <c r="AM53" i="3" s="1"/>
  <c r="AH54" i="3"/>
  <c r="AM54" i="3" s="1"/>
  <c r="AH47" i="3"/>
  <c r="AM47" i="3" s="1"/>
  <c r="AF53" i="3"/>
  <c r="AK53" i="3" s="1"/>
  <c r="AF44" i="3"/>
  <c r="AK44" i="3" s="1"/>
  <c r="AH57" i="3"/>
  <c r="AM57" i="3" s="1"/>
  <c r="AH48" i="3"/>
  <c r="AM48" i="3" s="1"/>
  <c r="AC4" i="3"/>
  <c r="AF67" i="3"/>
  <c r="AA4" i="3"/>
  <c r="AB4" i="3"/>
  <c r="AH66" i="3"/>
  <c r="AC5" i="3"/>
  <c r="AB5" i="3"/>
  <c r="AE3" i="3"/>
  <c r="AA65" i="3" s="1"/>
  <c r="AH70" i="3"/>
  <c r="AC9" i="3"/>
  <c r="AH73" i="3"/>
  <c r="AG70" i="3"/>
  <c r="AC6" i="3"/>
  <c r="AB9" i="3"/>
  <c r="AF70" i="3"/>
  <c r="AE72" i="3"/>
  <c r="AH69" i="3"/>
  <c r="AG69" i="3"/>
  <c r="AD65" i="3"/>
  <c r="AK65" i="3" s="1"/>
  <c r="AG68" i="3"/>
  <c r="AE65" i="3"/>
  <c r="AF65" i="3"/>
  <c r="S32" i="6"/>
  <c r="AH72" i="3"/>
  <c r="AF73" i="3"/>
  <c r="AD73" i="3"/>
  <c r="AK73" i="3" s="1"/>
  <c r="AE70" i="3"/>
  <c r="AF72" i="3"/>
  <c r="AD69" i="3"/>
  <c r="AK69" i="3" s="1"/>
  <c r="Y49" i="2"/>
  <c r="AF49" i="2" s="1"/>
  <c r="AC46" i="2"/>
  <c r="AD43" i="2"/>
  <c r="AE43" i="2" s="1"/>
  <c r="Y46" i="2"/>
  <c r="AF46" i="2" s="1"/>
  <c r="Z40" i="2"/>
  <c r="AA40" i="2"/>
  <c r="AD40" i="2" s="1"/>
  <c r="AE40" i="2" s="1"/>
  <c r="Y40" i="2"/>
  <c r="AF40" i="2" s="1"/>
  <c r="AA46" i="2"/>
  <c r="AD46" i="2" s="1"/>
  <c r="AE46" i="2" s="1"/>
  <c r="AG46" i="2" s="1"/>
  <c r="AA49" i="2"/>
  <c r="AD49" i="2" s="1"/>
  <c r="AE49" i="2" s="1"/>
  <c r="AG49" i="2" s="1"/>
  <c r="AA52" i="2"/>
  <c r="AD52" i="2" s="1"/>
  <c r="AE52" i="2" s="1"/>
  <c r="AG52" i="2" s="1"/>
  <c r="AA55" i="2"/>
  <c r="AD55" i="2" s="1"/>
  <c r="AE55" i="2" s="1"/>
  <c r="AG55" i="2" s="1"/>
  <c r="Y43" i="2"/>
  <c r="AF43" i="2" s="1"/>
  <c r="AG43" i="2" s="1"/>
  <c r="Z49" i="2"/>
  <c r="Z55" i="2"/>
  <c r="T3" i="2"/>
  <c r="U5" i="2"/>
  <c r="U7" i="2"/>
  <c r="T8" i="2"/>
  <c r="Z5" i="2" s="1"/>
  <c r="Z7" i="2" s="1"/>
  <c r="Z8" i="2" s="1"/>
  <c r="T9" i="2"/>
  <c r="X6" i="2" s="1"/>
  <c r="Q12" i="2"/>
  <c r="Q13" i="2"/>
  <c r="U11" i="2"/>
  <c r="U3" i="2"/>
  <c r="T4" i="2"/>
  <c r="Y4" i="2" s="1"/>
  <c r="T6" i="2"/>
  <c r="X5" i="2" s="1"/>
  <c r="AA5" i="2" s="1"/>
  <c r="AB5" i="2" s="1"/>
  <c r="U8" i="2"/>
  <c r="U9" i="2"/>
  <c r="T10" i="2"/>
  <c r="Y6" i="2" s="1"/>
  <c r="R12" i="2"/>
  <c r="T11" i="2"/>
  <c r="Z6" i="2" s="1"/>
  <c r="S12" i="2"/>
  <c r="X29" i="6"/>
  <c r="S31" i="6"/>
  <c r="X31" i="6" s="1"/>
  <c r="W30" i="6"/>
  <c r="X28" i="6"/>
  <c r="X30" i="6"/>
  <c r="W28" i="6"/>
  <c r="W27" i="6"/>
  <c r="X27" i="6"/>
  <c r="W29" i="6"/>
  <c r="AA30" i="3"/>
  <c r="AE7" i="3"/>
  <c r="AA69" i="3" s="1"/>
  <c r="AE11" i="3"/>
  <c r="AA73" i="3" s="1"/>
  <c r="AD3" i="3"/>
  <c r="AD5" i="3"/>
  <c r="AE8" i="3"/>
  <c r="AA70" i="3" s="1"/>
  <c r="AD8" i="3"/>
  <c r="AA31" i="3"/>
  <c r="AE28" i="3" s="1"/>
  <c r="AG67" i="3" l="1"/>
  <c r="AG55" i="3"/>
  <c r="AL55" i="3" s="1"/>
  <c r="AG42" i="3"/>
  <c r="AL42" i="3" s="1"/>
  <c r="AF66" i="3"/>
  <c r="AI66" i="3" s="1"/>
  <c r="AJ66" i="3" s="1"/>
  <c r="AL66" i="3" s="1"/>
  <c r="AM66" i="3" s="1"/>
  <c r="AN66" i="3" s="1"/>
  <c r="AO66" i="3" s="1"/>
  <c r="AP66" i="3" s="1"/>
  <c r="AF41" i="3"/>
  <c r="AK41" i="3" s="1"/>
  <c r="AF52" i="3"/>
  <c r="AK46" i="3"/>
  <c r="AN46" i="3" s="1"/>
  <c r="AO46" i="3" s="1"/>
  <c r="AG66" i="3"/>
  <c r="AG52" i="3"/>
  <c r="AL52" i="3" s="1"/>
  <c r="AG41" i="3"/>
  <c r="AL41" i="3" s="1"/>
  <c r="AK49" i="3"/>
  <c r="AK55" i="3"/>
  <c r="AI65" i="3"/>
  <c r="AJ65" i="3" s="1"/>
  <c r="AG71" i="3"/>
  <c r="AG51" i="3"/>
  <c r="AL51" i="3" s="1"/>
  <c r="AG46" i="3"/>
  <c r="AL46" i="3" s="1"/>
  <c r="AH71" i="3"/>
  <c r="AH51" i="3"/>
  <c r="AM51" i="3" s="1"/>
  <c r="AH46" i="3"/>
  <c r="AM46" i="3" s="1"/>
  <c r="AH67" i="3"/>
  <c r="AH42" i="3"/>
  <c r="AM42" i="3" s="1"/>
  <c r="AH55" i="3"/>
  <c r="AM55" i="3" s="1"/>
  <c r="AD68" i="3"/>
  <c r="AK68" i="3" s="1"/>
  <c r="AH43" i="3"/>
  <c r="AM43" i="3" s="1"/>
  <c r="AH50" i="3"/>
  <c r="AM50" i="3" s="1"/>
  <c r="AH41" i="3"/>
  <c r="AM41" i="3" s="1"/>
  <c r="AH52" i="3"/>
  <c r="AM52" i="3" s="1"/>
  <c r="AK40" i="3"/>
  <c r="AN40" i="3" s="1"/>
  <c r="AO40" i="3" s="1"/>
  <c r="AJ43" i="3"/>
  <c r="AK43" i="3"/>
  <c r="AN43" i="3" s="1"/>
  <c r="AO43" i="3" s="1"/>
  <c r="AI43" i="3"/>
  <c r="AP43" i="3" s="1"/>
  <c r="AQ43" i="3" s="1"/>
  <c r="AR43" i="3" s="1"/>
  <c r="AS43" i="3" s="1"/>
  <c r="AT43" i="3" s="1"/>
  <c r="AU43" i="3" s="1"/>
  <c r="AE66" i="3"/>
  <c r="AD66" i="3"/>
  <c r="AK66" i="3" s="1"/>
  <c r="AL65" i="3"/>
  <c r="AM65" i="3" s="1"/>
  <c r="AN65" i="3" s="1"/>
  <c r="AO65" i="3" s="1"/>
  <c r="AP65" i="3" s="1"/>
  <c r="AE4" i="3"/>
  <c r="AA66" i="3" s="1"/>
  <c r="AI67" i="3"/>
  <c r="AJ67" i="3" s="1"/>
  <c r="AD4" i="3"/>
  <c r="AE5" i="3"/>
  <c r="AA67" i="3" s="1"/>
  <c r="AE67" i="3"/>
  <c r="AD67" i="3"/>
  <c r="AK67" i="3" s="1"/>
  <c r="AD71" i="3"/>
  <c r="AK71" i="3" s="1"/>
  <c r="AE71" i="3"/>
  <c r="AB13" i="3"/>
  <c r="AD9" i="3"/>
  <c r="AE73" i="3"/>
  <c r="AD10" i="3"/>
  <c r="AE9" i="3"/>
  <c r="AA71" i="3" s="1"/>
  <c r="AD70" i="3"/>
  <c r="AK70" i="3" s="1"/>
  <c r="AB12" i="3"/>
  <c r="AD72" i="3"/>
  <c r="AK72" i="3" s="1"/>
  <c r="AI71" i="3"/>
  <c r="AJ71" i="3" s="1"/>
  <c r="AD7" i="3"/>
  <c r="AI70" i="3"/>
  <c r="AJ70" i="3" s="1"/>
  <c r="AC12" i="3"/>
  <c r="AC13" i="3"/>
  <c r="AD11" i="3"/>
  <c r="AJ7" i="3" s="1"/>
  <c r="AE69" i="3"/>
  <c r="AE68" i="3"/>
  <c r="AG72" i="3"/>
  <c r="AI72" i="3" s="1"/>
  <c r="AJ72" i="3" s="1"/>
  <c r="AF69" i="3"/>
  <c r="AI69" i="3" s="1"/>
  <c r="AJ69" i="3" s="1"/>
  <c r="AL69" i="3" s="1"/>
  <c r="AM69" i="3" s="1"/>
  <c r="AN69" i="3" s="1"/>
  <c r="AO69" i="3" s="1"/>
  <c r="AH68" i="3"/>
  <c r="AI68" i="3" s="1"/>
  <c r="AJ68" i="3" s="1"/>
  <c r="AL68" i="3" s="1"/>
  <c r="AM68" i="3" s="1"/>
  <c r="AN68" i="3" s="1"/>
  <c r="AO68" i="3" s="1"/>
  <c r="AG73" i="3"/>
  <c r="AI73" i="3" s="1"/>
  <c r="AJ73" i="3" s="1"/>
  <c r="AL73" i="3" s="1"/>
  <c r="AM73" i="3" s="1"/>
  <c r="AN73" i="3" s="1"/>
  <c r="AO73" i="3" s="1"/>
  <c r="AD6" i="3"/>
  <c r="AA12" i="3"/>
  <c r="AE6" i="3"/>
  <c r="AA68" i="3" s="1"/>
  <c r="AE10" i="3"/>
  <c r="AA72" i="3" s="1"/>
  <c r="AA13" i="3"/>
  <c r="AE30" i="3"/>
  <c r="AE26" i="3"/>
  <c r="W31" i="6"/>
  <c r="AL67" i="3"/>
  <c r="AM67" i="3" s="1"/>
  <c r="AN67" i="3" s="1"/>
  <c r="AO67" i="3" s="1"/>
  <c r="AP67" i="3" s="1"/>
  <c r="AG40" i="2"/>
  <c r="T12" i="2"/>
  <c r="T15" i="2" s="1"/>
  <c r="Y7" i="2"/>
  <c r="Y8" i="2" s="1"/>
  <c r="AA6" i="2"/>
  <c r="AB6" i="2" s="1"/>
  <c r="AA4" i="2"/>
  <c r="X7" i="2"/>
  <c r="X8" i="2" s="1"/>
  <c r="Q44" i="2" s="1"/>
  <c r="S44" i="2" s="1"/>
  <c r="AF28" i="3"/>
  <c r="AF30" i="3"/>
  <c r="AK4" i="3"/>
  <c r="AF27" i="3"/>
  <c r="AE27" i="3"/>
  <c r="AE29" i="3"/>
  <c r="AG29" i="3" s="1"/>
  <c r="AF26" i="3"/>
  <c r="AF29" i="3"/>
  <c r="AL4" i="3" l="1"/>
  <c r="AA40" i="3" s="1"/>
  <c r="AC40" i="3" s="1"/>
  <c r="AJ8" i="3"/>
  <c r="AA46" i="3" s="1"/>
  <c r="AC46" i="3" s="1"/>
  <c r="AI40" i="3"/>
  <c r="AP40" i="3" s="1"/>
  <c r="AN49" i="3"/>
  <c r="AO49" i="3" s="1"/>
  <c r="AJ46" i="3"/>
  <c r="AQ40" i="3"/>
  <c r="AR40" i="3" s="1"/>
  <c r="AS40" i="3" s="1"/>
  <c r="AT40" i="3" s="1"/>
  <c r="AU40" i="3" s="1"/>
  <c r="AI55" i="3"/>
  <c r="AP55" i="3" s="1"/>
  <c r="AJ40" i="3"/>
  <c r="AN55" i="3"/>
  <c r="AO55" i="3" s="1"/>
  <c r="AQ55" i="3" s="1"/>
  <c r="AR55" i="3" s="1"/>
  <c r="AS55" i="3" s="1"/>
  <c r="AT55" i="3" s="1"/>
  <c r="AU55" i="3" s="1"/>
  <c r="AJ49" i="3"/>
  <c r="AI52" i="3"/>
  <c r="AP52" i="3" s="1"/>
  <c r="AJ52" i="3"/>
  <c r="AK52" i="3"/>
  <c r="AN52" i="3" s="1"/>
  <c r="AO52" i="3" s="1"/>
  <c r="AQ52" i="3" s="1"/>
  <c r="AR52" i="3" s="1"/>
  <c r="AS52" i="3" s="1"/>
  <c r="AT52" i="3" s="1"/>
  <c r="AU52" i="3" s="1"/>
  <c r="AJ55" i="3"/>
  <c r="AI49" i="3"/>
  <c r="AP49" i="3" s="1"/>
  <c r="AI46" i="3"/>
  <c r="AP46" i="3" s="1"/>
  <c r="AQ46" i="3" s="1"/>
  <c r="AR46" i="3" s="1"/>
  <c r="AS46" i="3" s="1"/>
  <c r="AT46" i="3" s="1"/>
  <c r="AU46" i="3" s="1"/>
  <c r="AL71" i="3"/>
  <c r="AM71" i="3" s="1"/>
  <c r="AN71" i="3" s="1"/>
  <c r="AO71" i="3" s="1"/>
  <c r="AP71" i="3" s="1"/>
  <c r="AP69" i="3"/>
  <c r="AP73" i="3"/>
  <c r="AK6" i="3"/>
  <c r="AD12" i="3"/>
  <c r="AD15" i="3" s="1"/>
  <c r="AD17" i="3" s="1"/>
  <c r="AI7" i="3"/>
  <c r="AH7" i="3"/>
  <c r="AL70" i="3"/>
  <c r="AM70" i="3" s="1"/>
  <c r="AN70" i="3" s="1"/>
  <c r="AO70" i="3" s="1"/>
  <c r="AP70" i="3" s="1"/>
  <c r="AL72" i="3"/>
  <c r="AM72" i="3" s="1"/>
  <c r="AN72" i="3" s="1"/>
  <c r="AO72" i="3" s="1"/>
  <c r="AP72" i="3" s="1"/>
  <c r="AK5" i="3"/>
  <c r="AP68" i="3"/>
  <c r="AB4" i="2"/>
  <c r="Q40" i="2" s="1"/>
  <c r="S40" i="2" s="1"/>
  <c r="AA7" i="2"/>
  <c r="R32" i="2"/>
  <c r="R28" i="2"/>
  <c r="S28" i="2" s="1"/>
  <c r="T18" i="2"/>
  <c r="Q19" i="2"/>
  <c r="R29" i="2"/>
  <c r="S29" i="2" s="1"/>
  <c r="Q20" i="2"/>
  <c r="T17" i="2"/>
  <c r="R27" i="2"/>
  <c r="R26" i="2"/>
  <c r="S26" i="2" s="1"/>
  <c r="T16" i="2"/>
  <c r="T19" i="2" s="1"/>
  <c r="AL5" i="3" l="1"/>
  <c r="AA41" i="3" s="1"/>
  <c r="AH8" i="3"/>
  <c r="AA44" i="3" s="1"/>
  <c r="AI8" i="3"/>
  <c r="AA45" i="3" s="1"/>
  <c r="AC45" i="3" s="1"/>
  <c r="AB28" i="3"/>
  <c r="AC28" i="3" s="1"/>
  <c r="AL6" i="3"/>
  <c r="AA42" i="3" s="1"/>
  <c r="AQ49" i="3"/>
  <c r="AR49" i="3" s="1"/>
  <c r="AS49" i="3" s="1"/>
  <c r="AT49" i="3" s="1"/>
  <c r="AU49" i="3" s="1"/>
  <c r="AK7" i="3"/>
  <c r="AB26" i="3"/>
  <c r="AC26" i="3" s="1"/>
  <c r="AA20" i="3"/>
  <c r="AD18" i="3"/>
  <c r="AA19" i="3"/>
  <c r="AB29" i="3"/>
  <c r="AC29" i="3" s="1"/>
  <c r="AD16" i="3"/>
  <c r="AB32" i="3"/>
  <c r="AC32" i="3" s="1"/>
  <c r="AB27" i="3"/>
  <c r="AC27" i="3" s="1"/>
  <c r="S32" i="2"/>
  <c r="R31" i="2"/>
  <c r="S31" i="2" s="1"/>
  <c r="Q35" i="2" s="1"/>
  <c r="R30" i="2"/>
  <c r="S30" i="2" s="1"/>
  <c r="S27" i="2"/>
  <c r="Q21" i="2"/>
  <c r="AA21" i="3" l="1"/>
  <c r="AD19" i="3"/>
  <c r="AB31" i="3"/>
  <c r="AC31" i="3" s="1"/>
  <c r="AB30" i="3"/>
  <c r="AC30" i="3" s="1"/>
  <c r="U37" i="2"/>
  <c r="T27" i="2"/>
  <c r="T30" i="2"/>
  <c r="T26" i="2"/>
  <c r="T28" i="2"/>
  <c r="P6" i="6"/>
  <c r="BJ4" i="6" s="1"/>
  <c r="P4" i="6"/>
  <c r="BH4" i="6" s="1"/>
  <c r="BH33" i="6"/>
  <c r="BH30" i="6"/>
  <c r="P30" i="6"/>
  <c r="BJ12" i="6" s="1"/>
  <c r="O30" i="6"/>
  <c r="AN12" i="6" s="1"/>
  <c r="AS49" i="6" s="1"/>
  <c r="N30" i="6"/>
  <c r="U12" i="6" s="1"/>
  <c r="Z49" i="6" s="1"/>
  <c r="BH29" i="6"/>
  <c r="P29" i="6"/>
  <c r="BI12" i="6" s="1"/>
  <c r="O29" i="6"/>
  <c r="AM12" i="6" s="1"/>
  <c r="AR49" i="6" s="1"/>
  <c r="N29" i="6"/>
  <c r="T12" i="6" s="1"/>
  <c r="Y49" i="6" s="1"/>
  <c r="BH28" i="6"/>
  <c r="P28" i="6"/>
  <c r="BH12" i="6" s="1"/>
  <c r="O28" i="6"/>
  <c r="AL12" i="6" s="1"/>
  <c r="N28" i="6"/>
  <c r="S12" i="6" s="1"/>
  <c r="BH27" i="6"/>
  <c r="P27" i="6"/>
  <c r="BJ11" i="6" s="1"/>
  <c r="O27" i="6"/>
  <c r="AN11" i="6" s="1"/>
  <c r="AS48" i="6" s="1"/>
  <c r="N27" i="6"/>
  <c r="U11" i="6" s="1"/>
  <c r="Z48" i="6" s="1"/>
  <c r="P26" i="6"/>
  <c r="BI11" i="6" s="1"/>
  <c r="O26" i="6"/>
  <c r="AM11" i="6" s="1"/>
  <c r="AR48" i="6" s="1"/>
  <c r="N26" i="6"/>
  <c r="T11" i="6" s="1"/>
  <c r="Y48" i="6" s="1"/>
  <c r="P25" i="6"/>
  <c r="BH11" i="6" s="1"/>
  <c r="O25" i="6"/>
  <c r="AL11" i="6" s="1"/>
  <c r="N25" i="6"/>
  <c r="S11" i="6" s="1"/>
  <c r="P24" i="6"/>
  <c r="BJ10" i="6" s="1"/>
  <c r="O24" i="6"/>
  <c r="AN10" i="6" s="1"/>
  <c r="AS47" i="6" s="1"/>
  <c r="N24" i="6"/>
  <c r="U10" i="6" s="1"/>
  <c r="Z47" i="6" s="1"/>
  <c r="P23" i="6"/>
  <c r="BI10" i="6" s="1"/>
  <c r="O23" i="6"/>
  <c r="AM10" i="6" s="1"/>
  <c r="AR47" i="6" s="1"/>
  <c r="N23" i="6"/>
  <c r="T10" i="6" s="1"/>
  <c r="Y47" i="6" s="1"/>
  <c r="P22" i="6"/>
  <c r="BH10" i="6" s="1"/>
  <c r="O22" i="6"/>
  <c r="AL10" i="6" s="1"/>
  <c r="N22" i="6"/>
  <c r="S10" i="6" s="1"/>
  <c r="P21" i="6"/>
  <c r="BJ9" i="6" s="1"/>
  <c r="O21" i="6"/>
  <c r="AN9" i="6" s="1"/>
  <c r="AS46" i="6" s="1"/>
  <c r="N21" i="6"/>
  <c r="U9" i="6" s="1"/>
  <c r="Z46" i="6" s="1"/>
  <c r="P20" i="6"/>
  <c r="BI9" i="6" s="1"/>
  <c r="O20" i="6"/>
  <c r="AM9" i="6" s="1"/>
  <c r="N20" i="6"/>
  <c r="T9" i="6" s="1"/>
  <c r="Y46" i="6" s="1"/>
  <c r="P19" i="6"/>
  <c r="BH9" i="6" s="1"/>
  <c r="O19" i="6"/>
  <c r="AL9" i="6" s="1"/>
  <c r="N19" i="6"/>
  <c r="S9" i="6" s="1"/>
  <c r="P18" i="6"/>
  <c r="BJ8" i="6" s="1"/>
  <c r="O18" i="6"/>
  <c r="AN8" i="6" s="1"/>
  <c r="AS45" i="6" s="1"/>
  <c r="N18" i="6"/>
  <c r="U8" i="6" s="1"/>
  <c r="Z45" i="6" s="1"/>
  <c r="P17" i="6"/>
  <c r="BI8" i="6" s="1"/>
  <c r="O17" i="6"/>
  <c r="AM8" i="6" s="1"/>
  <c r="AR45" i="6" s="1"/>
  <c r="N17" i="6"/>
  <c r="T8" i="6" s="1"/>
  <c r="Y45" i="6" s="1"/>
  <c r="P16" i="6"/>
  <c r="BH8" i="6" s="1"/>
  <c r="O16" i="6"/>
  <c r="AL8" i="6" s="1"/>
  <c r="N16" i="6"/>
  <c r="S8" i="6" s="1"/>
  <c r="P15" i="6"/>
  <c r="BJ7" i="6" s="1"/>
  <c r="O15" i="6"/>
  <c r="AN7" i="6" s="1"/>
  <c r="AS44" i="6" s="1"/>
  <c r="N15" i="6"/>
  <c r="U7" i="6" s="1"/>
  <c r="Z44" i="6" s="1"/>
  <c r="P14" i="6"/>
  <c r="BI7" i="6" s="1"/>
  <c r="O14" i="6"/>
  <c r="AM7" i="6" s="1"/>
  <c r="AR44" i="6" s="1"/>
  <c r="N14" i="6"/>
  <c r="T7" i="6" s="1"/>
  <c r="Y44" i="6" s="1"/>
  <c r="P13" i="6"/>
  <c r="BH7" i="6" s="1"/>
  <c r="O13" i="6"/>
  <c r="AL7" i="6" s="1"/>
  <c r="N13" i="6"/>
  <c r="S7" i="6" s="1"/>
  <c r="P12" i="6"/>
  <c r="BJ6" i="6" s="1"/>
  <c r="O12" i="6"/>
  <c r="AS43" i="6" s="1"/>
  <c r="N12" i="6"/>
  <c r="U6" i="6" s="1"/>
  <c r="Z43" i="6" s="1"/>
  <c r="P11" i="6"/>
  <c r="BI6" i="6" s="1"/>
  <c r="O11" i="6"/>
  <c r="AR43" i="6" s="1"/>
  <c r="N11" i="6"/>
  <c r="T6" i="6" s="1"/>
  <c r="Y43" i="6" s="1"/>
  <c r="P10" i="6"/>
  <c r="BH6" i="6" s="1"/>
  <c r="O10" i="6"/>
  <c r="N10" i="6"/>
  <c r="S6" i="6" s="1"/>
  <c r="P9" i="6"/>
  <c r="BJ5" i="6" s="1"/>
  <c r="O9" i="6"/>
  <c r="AS42" i="6" s="1"/>
  <c r="N9" i="6"/>
  <c r="U5" i="6" s="1"/>
  <c r="Z42" i="6" s="1"/>
  <c r="P8" i="6"/>
  <c r="BI5" i="6" s="1"/>
  <c r="O8" i="6"/>
  <c r="AR42" i="6" s="1"/>
  <c r="N8" i="6"/>
  <c r="T5" i="6" s="1"/>
  <c r="Y42" i="6" s="1"/>
  <c r="P7" i="6"/>
  <c r="BH5" i="6" s="1"/>
  <c r="O7" i="6"/>
  <c r="N7" i="6"/>
  <c r="S5" i="6" s="1"/>
  <c r="O6" i="6"/>
  <c r="AS41" i="6" s="1"/>
  <c r="N6" i="6"/>
  <c r="U4" i="6" s="1"/>
  <c r="P5" i="6"/>
  <c r="BI4" i="6" s="1"/>
  <c r="AR41" i="6"/>
  <c r="N5" i="6"/>
  <c r="T4" i="6" s="1"/>
  <c r="N4" i="6"/>
  <c r="S4" i="6" s="1"/>
  <c r="AA60" i="3" l="1"/>
  <c r="AA35" i="3"/>
  <c r="AR46" i="6"/>
  <c r="W4" i="6"/>
  <c r="BN43" i="6"/>
  <c r="BS43" i="6" s="1"/>
  <c r="BN56" i="6"/>
  <c r="BS56" i="6" s="1"/>
  <c r="BM57" i="6"/>
  <c r="BR57" i="6" s="1"/>
  <c r="BM46" i="6"/>
  <c r="BR46" i="6" s="1"/>
  <c r="BO48" i="6"/>
  <c r="BT48" i="6" s="1"/>
  <c r="BO55" i="6"/>
  <c r="BT55" i="6" s="1"/>
  <c r="BN58" i="6"/>
  <c r="BS58" i="6" s="1"/>
  <c r="BN49" i="6"/>
  <c r="BS49" i="6" s="1"/>
  <c r="BO50" i="6"/>
  <c r="BT50" i="6" s="1"/>
  <c r="BO41" i="6"/>
  <c r="BN51" i="6"/>
  <c r="BS51" i="6" s="1"/>
  <c r="BN44" i="6"/>
  <c r="BS44" i="6" s="1"/>
  <c r="BN48" i="6"/>
  <c r="BS48" i="6" s="1"/>
  <c r="BN55" i="6"/>
  <c r="BS55" i="6" s="1"/>
  <c r="BO42" i="6"/>
  <c r="BT42" i="6" s="1"/>
  <c r="BO53" i="6"/>
  <c r="BT53" i="6" s="1"/>
  <c r="BM51" i="6"/>
  <c r="BR51" i="6" s="1"/>
  <c r="BM44" i="6"/>
  <c r="BN54" i="6"/>
  <c r="BS54" i="6" s="1"/>
  <c r="BN45" i="6"/>
  <c r="BS45" i="6" s="1"/>
  <c r="BO46" i="6"/>
  <c r="BT46" i="6" s="1"/>
  <c r="BO57" i="6"/>
  <c r="BT57" i="6" s="1"/>
  <c r="BM55" i="6"/>
  <c r="BR55" i="6" s="1"/>
  <c r="BM48" i="6"/>
  <c r="BR48" i="6" s="1"/>
  <c r="BM42" i="6"/>
  <c r="BR42" i="6" s="1"/>
  <c r="BM53" i="6"/>
  <c r="BO51" i="6"/>
  <c r="BT51" i="6" s="1"/>
  <c r="BO44" i="6"/>
  <c r="BT44" i="6" s="1"/>
  <c r="BN47" i="6"/>
  <c r="BS47" i="6" s="1"/>
  <c r="BN52" i="6"/>
  <c r="BS52" i="6" s="1"/>
  <c r="BM49" i="6"/>
  <c r="BR49" i="6" s="1"/>
  <c r="BM58" i="6"/>
  <c r="BR58" i="6" s="1"/>
  <c r="BO49" i="6"/>
  <c r="BT49" i="6" s="1"/>
  <c r="BO58" i="6"/>
  <c r="BT58" i="6" s="1"/>
  <c r="BM43" i="6"/>
  <c r="BR43" i="6" s="1"/>
  <c r="BM56" i="6"/>
  <c r="BO45" i="6"/>
  <c r="BT45" i="6" s="1"/>
  <c r="BO54" i="6"/>
  <c r="BT54" i="6" s="1"/>
  <c r="BM47" i="6"/>
  <c r="BM52" i="6"/>
  <c r="BR52" i="6" s="1"/>
  <c r="BN50" i="6"/>
  <c r="BS50" i="6" s="1"/>
  <c r="BN41" i="6"/>
  <c r="BS41" i="6" s="1"/>
  <c r="BN53" i="6"/>
  <c r="BS53" i="6" s="1"/>
  <c r="BN42" i="6"/>
  <c r="BS42" i="6" s="1"/>
  <c r="BO43" i="6"/>
  <c r="BT43" i="6" s="1"/>
  <c r="BO56" i="6"/>
  <c r="BT56" i="6" s="1"/>
  <c r="BM54" i="6"/>
  <c r="BR54" i="6" s="1"/>
  <c r="BM45" i="6"/>
  <c r="BR45" i="6" s="1"/>
  <c r="BN46" i="6"/>
  <c r="BS46" i="6" s="1"/>
  <c r="BN57" i="6"/>
  <c r="BS57" i="6" s="1"/>
  <c r="BO47" i="6"/>
  <c r="BT47" i="6" s="1"/>
  <c r="BO52" i="6"/>
  <c r="BT52" i="6" s="1"/>
  <c r="BM50" i="6"/>
  <c r="BM41" i="6"/>
  <c r="BL4" i="6"/>
  <c r="AD28" i="3"/>
  <c r="AG28" i="3" s="1"/>
  <c r="AD29" i="3"/>
  <c r="AD30" i="3"/>
  <c r="AD26" i="3"/>
  <c r="AG26" i="3" s="1"/>
  <c r="AE62" i="3"/>
  <c r="AA62" i="3"/>
  <c r="AD27" i="3"/>
  <c r="AG27" i="3" s="1"/>
  <c r="AO41" i="6"/>
  <c r="AV41" i="6" s="1"/>
  <c r="AO45" i="6"/>
  <c r="AV45" i="6" s="1"/>
  <c r="AQ45" i="6"/>
  <c r="AT45" i="6" s="1"/>
  <c r="AU45" i="6" s="1"/>
  <c r="AP45" i="6"/>
  <c r="AQ46" i="6"/>
  <c r="AT46" i="6" s="1"/>
  <c r="AU46" i="6" s="1"/>
  <c r="AO46" i="6"/>
  <c r="AV46" i="6" s="1"/>
  <c r="AP46" i="6"/>
  <c r="AO49" i="6"/>
  <c r="AV49" i="6" s="1"/>
  <c r="AP49" i="6"/>
  <c r="AQ49" i="6"/>
  <c r="AT49" i="6" s="1"/>
  <c r="AU49" i="6" s="1"/>
  <c r="AP41" i="6"/>
  <c r="AQ41" i="6"/>
  <c r="AT41" i="6" s="1"/>
  <c r="AU41" i="6" s="1"/>
  <c r="AO43" i="6"/>
  <c r="AV43" i="6" s="1"/>
  <c r="AP43" i="6"/>
  <c r="AQ43" i="6"/>
  <c r="AT43" i="6" s="1"/>
  <c r="AU43" i="6" s="1"/>
  <c r="AO47" i="6"/>
  <c r="AV47" i="6" s="1"/>
  <c r="AQ47" i="6"/>
  <c r="AT47" i="6" s="1"/>
  <c r="AU47" i="6" s="1"/>
  <c r="AP47" i="6"/>
  <c r="AQ42" i="6"/>
  <c r="AT42" i="6" s="1"/>
  <c r="AU42" i="6" s="1"/>
  <c r="AO42" i="6"/>
  <c r="AV42" i="6" s="1"/>
  <c r="AP42" i="6"/>
  <c r="AQ44" i="6"/>
  <c r="AT44" i="6" s="1"/>
  <c r="AU44" i="6" s="1"/>
  <c r="AO44" i="6"/>
  <c r="AV44" i="6" s="1"/>
  <c r="AP44" i="6"/>
  <c r="AQ48" i="6"/>
  <c r="AT48" i="6" s="1"/>
  <c r="AU48" i="6" s="1"/>
  <c r="AP48" i="6"/>
  <c r="AO48" i="6"/>
  <c r="AV48" i="6" s="1"/>
  <c r="W11" i="6"/>
  <c r="S48" i="6" s="1"/>
  <c r="V11" i="6"/>
  <c r="AA7" i="6" s="1"/>
  <c r="V48" i="6"/>
  <c r="AC48" i="6" s="1"/>
  <c r="W48" i="6"/>
  <c r="X48" i="6"/>
  <c r="AA48" i="6" s="1"/>
  <c r="AB48" i="6" s="1"/>
  <c r="T14" i="6"/>
  <c r="T13" i="6"/>
  <c r="Y41" i="6"/>
  <c r="W45" i="6"/>
  <c r="V8" i="6"/>
  <c r="AA6" i="6" s="1"/>
  <c r="X45" i="6"/>
  <c r="AA45" i="6" s="1"/>
  <c r="AB45" i="6" s="1"/>
  <c r="W8" i="6"/>
  <c r="S45" i="6" s="1"/>
  <c r="V45" i="6"/>
  <c r="AC45" i="6" s="1"/>
  <c r="U14" i="6"/>
  <c r="Z41" i="6"/>
  <c r="U13" i="6"/>
  <c r="W5" i="6"/>
  <c r="S42" i="6" s="1"/>
  <c r="V5" i="6"/>
  <c r="AA5" i="6" s="1"/>
  <c r="X42" i="6"/>
  <c r="AA42" i="6" s="1"/>
  <c r="AB42" i="6" s="1"/>
  <c r="W42" i="6"/>
  <c r="V42" i="6"/>
  <c r="AC42" i="6" s="1"/>
  <c r="X46" i="6"/>
  <c r="AA46" i="6" s="1"/>
  <c r="AB46" i="6" s="1"/>
  <c r="V46" i="6"/>
  <c r="AC46" i="6" s="1"/>
  <c r="V9" i="6"/>
  <c r="AB6" i="6" s="1"/>
  <c r="W46" i="6"/>
  <c r="W9" i="6"/>
  <c r="S46" i="6" s="1"/>
  <c r="W49" i="6"/>
  <c r="V49" i="6"/>
  <c r="AC49" i="6" s="1"/>
  <c r="X49" i="6"/>
  <c r="AA49" i="6" s="1"/>
  <c r="AB49" i="6" s="1"/>
  <c r="V12" i="6"/>
  <c r="AB7" i="6" s="1"/>
  <c r="W12" i="6"/>
  <c r="S49" i="6" s="1"/>
  <c r="W7" i="6"/>
  <c r="S44" i="6" s="1"/>
  <c r="W44" i="6"/>
  <c r="V7" i="6"/>
  <c r="Z6" i="6" s="1"/>
  <c r="V44" i="6"/>
  <c r="AC44" i="6" s="1"/>
  <c r="X44" i="6"/>
  <c r="AA44" i="6" s="1"/>
  <c r="AB44" i="6" s="1"/>
  <c r="W41" i="6"/>
  <c r="X41" i="6"/>
  <c r="S14" i="6"/>
  <c r="V41" i="6"/>
  <c r="AC41" i="6" s="1"/>
  <c r="S13" i="6"/>
  <c r="S41" i="6"/>
  <c r="V4" i="6"/>
  <c r="W43" i="6"/>
  <c r="X43" i="6"/>
  <c r="AA43" i="6" s="1"/>
  <c r="AB43" i="6" s="1"/>
  <c r="V6" i="6"/>
  <c r="AB5" i="6" s="1"/>
  <c r="W6" i="6"/>
  <c r="S43" i="6" s="1"/>
  <c r="V43" i="6"/>
  <c r="AC43" i="6" s="1"/>
  <c r="W47" i="6"/>
  <c r="X47" i="6"/>
  <c r="AA47" i="6" s="1"/>
  <c r="AB47" i="6" s="1"/>
  <c r="V47" i="6"/>
  <c r="AC47" i="6" s="1"/>
  <c r="W10" i="6"/>
  <c r="S47" i="6" s="1"/>
  <c r="V10" i="6"/>
  <c r="Z7" i="6" s="1"/>
  <c r="AP7" i="6"/>
  <c r="AO7" i="6"/>
  <c r="AM13" i="6"/>
  <c r="AM14" i="6"/>
  <c r="AO8" i="6"/>
  <c r="AT15" i="6" s="1"/>
  <c r="AP8" i="6"/>
  <c r="AN14" i="6"/>
  <c r="AN13" i="6"/>
  <c r="AP9" i="6"/>
  <c r="AO9" i="6"/>
  <c r="AO12" i="6"/>
  <c r="AU16" i="6" s="1"/>
  <c r="AP12" i="6"/>
  <c r="AP11" i="6"/>
  <c r="AO11" i="6"/>
  <c r="AT16" i="6" s="1"/>
  <c r="AL13" i="6"/>
  <c r="AL14" i="6"/>
  <c r="AO10" i="6"/>
  <c r="AP10" i="6"/>
  <c r="BK6" i="6"/>
  <c r="BQ5" i="6" s="1"/>
  <c r="BH31" i="6"/>
  <c r="BH32" i="6"/>
  <c r="BL29" i="6" s="1"/>
  <c r="BI13" i="6"/>
  <c r="BI14" i="6"/>
  <c r="BK7" i="6"/>
  <c r="BO6" i="6" s="1"/>
  <c r="BK11" i="6"/>
  <c r="BP7" i="6" s="1"/>
  <c r="BK5" i="6"/>
  <c r="BP5" i="6" s="1"/>
  <c r="BL10" i="6"/>
  <c r="BK4" i="6"/>
  <c r="BO5" i="6" s="1"/>
  <c r="BH13" i="6"/>
  <c r="BL6" i="6"/>
  <c r="BK10" i="6"/>
  <c r="BO7" i="6" s="1"/>
  <c r="BK12" i="6"/>
  <c r="BQ7" i="6" s="1"/>
  <c r="BJ13" i="6"/>
  <c r="BL5" i="6"/>
  <c r="BH14" i="6"/>
  <c r="BL7" i="6"/>
  <c r="BK8" i="6"/>
  <c r="BP6" i="6" s="1"/>
  <c r="BK9" i="6"/>
  <c r="BQ6" i="6" s="1"/>
  <c r="BL11" i="6"/>
  <c r="BL12" i="6"/>
  <c r="BL8" i="6"/>
  <c r="BL9" i="6"/>
  <c r="BJ14" i="6"/>
  <c r="AE37" i="3" l="1"/>
  <c r="AA37" i="3"/>
  <c r="X67" i="3"/>
  <c r="X66" i="3"/>
  <c r="X68" i="3"/>
  <c r="L45" i="3"/>
  <c r="L41" i="3"/>
  <c r="L42" i="3"/>
  <c r="L44" i="3"/>
  <c r="L40" i="3"/>
  <c r="L43" i="3"/>
  <c r="AO13" i="6"/>
  <c r="AO16" i="6" s="1"/>
  <c r="AM27" i="6"/>
  <c r="AN27" i="6" s="1"/>
  <c r="AO18" i="6"/>
  <c r="AU15" i="6"/>
  <c r="AU17" i="6" s="1"/>
  <c r="AU18" i="6" s="1"/>
  <c r="AU6" i="6"/>
  <c r="AS16" i="6"/>
  <c r="AS7" i="6"/>
  <c r="BP56" i="6"/>
  <c r="BW56" i="6" s="1"/>
  <c r="BR56" i="6"/>
  <c r="BU56" i="6" s="1"/>
  <c r="BV56" i="6" s="1"/>
  <c r="BX56" i="6" s="1"/>
  <c r="BQ56" i="6"/>
  <c r="BR41" i="6"/>
  <c r="BQ41" i="6"/>
  <c r="BP53" i="6"/>
  <c r="BW53" i="6" s="1"/>
  <c r="BQ53" i="6"/>
  <c r="BR53" i="6"/>
  <c r="BU53" i="6" s="1"/>
  <c r="BV53" i="6" s="1"/>
  <c r="BX53" i="6" s="1"/>
  <c r="BQ44" i="6"/>
  <c r="BR44" i="6"/>
  <c r="BU44" i="6" s="1"/>
  <c r="BV44" i="6" s="1"/>
  <c r="BP44" i="6"/>
  <c r="BW44" i="6" s="1"/>
  <c r="BP41" i="6"/>
  <c r="BW41" i="6" s="1"/>
  <c r="BT41" i="6"/>
  <c r="BP47" i="6"/>
  <c r="BW47" i="6" s="1"/>
  <c r="BQ47" i="6"/>
  <c r="BR47" i="6"/>
  <c r="BU47" i="6" s="1"/>
  <c r="BV47" i="6" s="1"/>
  <c r="BX47" i="6" s="1"/>
  <c r="BP50" i="6"/>
  <c r="BW50" i="6" s="1"/>
  <c r="BQ50" i="6"/>
  <c r="BR50" i="6"/>
  <c r="BU50" i="6" s="1"/>
  <c r="BV50" i="6" s="1"/>
  <c r="BX50" i="6" s="1"/>
  <c r="AL42" i="6"/>
  <c r="CB11" i="6"/>
  <c r="AD44" i="6"/>
  <c r="AE44" i="6" s="1"/>
  <c r="AF44" i="6" s="1"/>
  <c r="AG44" i="6" s="1"/>
  <c r="AH44" i="6" s="1"/>
  <c r="AA41" i="6"/>
  <c r="AB41" i="6" s="1"/>
  <c r="AD41" i="6" s="1"/>
  <c r="AE41" i="6" s="1"/>
  <c r="AF41" i="6" s="1"/>
  <c r="AG41" i="6" s="1"/>
  <c r="AH41" i="6" s="1"/>
  <c r="AW43" i="6"/>
  <c r="AX43" i="6" s="1"/>
  <c r="AY43" i="6" s="1"/>
  <c r="AZ43" i="6" s="1"/>
  <c r="BA43" i="6" s="1"/>
  <c r="AL43" i="6"/>
  <c r="CB12" i="6"/>
  <c r="CC15" i="6"/>
  <c r="CC14" i="6"/>
  <c r="CC13" i="6"/>
  <c r="CC12" i="6"/>
  <c r="AL41" i="6"/>
  <c r="CB10" i="6"/>
  <c r="CC10" i="6"/>
  <c r="AL44" i="6"/>
  <c r="CB13" i="6"/>
  <c r="AL46" i="6"/>
  <c r="CB15" i="6"/>
  <c r="AL45" i="6"/>
  <c r="CB14" i="6"/>
  <c r="CC11" i="6"/>
  <c r="AA8" i="6"/>
  <c r="AA9" i="6" s="1"/>
  <c r="CC17" i="6"/>
  <c r="AL48" i="6"/>
  <c r="CB17" i="6"/>
  <c r="CC18" i="6"/>
  <c r="AL49" i="6"/>
  <c r="CB18" i="6"/>
  <c r="CC16" i="6"/>
  <c r="AL47" i="6"/>
  <c r="CB16" i="6"/>
  <c r="AW42" i="6"/>
  <c r="AX42" i="6" s="1"/>
  <c r="AY42" i="6" s="1"/>
  <c r="AZ42" i="6" s="1"/>
  <c r="BA42" i="6" s="1"/>
  <c r="AW45" i="6"/>
  <c r="AX45" i="6" s="1"/>
  <c r="AY45" i="6" s="1"/>
  <c r="AZ45" i="6" s="1"/>
  <c r="BA45" i="6" s="1"/>
  <c r="AA74" i="3"/>
  <c r="X65" i="3"/>
  <c r="X64" i="3"/>
  <c r="AW41" i="6"/>
  <c r="AX41" i="6" s="1"/>
  <c r="AY41" i="6" s="1"/>
  <c r="AZ41" i="6" s="1"/>
  <c r="BA41" i="6" s="1"/>
  <c r="AW46" i="6"/>
  <c r="AX46" i="6" s="1"/>
  <c r="AY46" i="6" s="1"/>
  <c r="AZ46" i="6" s="1"/>
  <c r="BA46" i="6" s="1"/>
  <c r="AW44" i="6"/>
  <c r="AX44" i="6" s="1"/>
  <c r="AY44" i="6" s="1"/>
  <c r="AZ44" i="6" s="1"/>
  <c r="BA44" i="6" s="1"/>
  <c r="AW48" i="6"/>
  <c r="AX48" i="6" s="1"/>
  <c r="AY48" i="6" s="1"/>
  <c r="AZ48" i="6" s="1"/>
  <c r="BA48" i="6" s="1"/>
  <c r="AW47" i="6"/>
  <c r="AX47" i="6" s="1"/>
  <c r="AY47" i="6" s="1"/>
  <c r="AZ47" i="6" s="1"/>
  <c r="BA47" i="6" s="1"/>
  <c r="AW49" i="6"/>
  <c r="AX49" i="6" s="1"/>
  <c r="AY49" i="6" s="1"/>
  <c r="AZ49" i="6" s="1"/>
  <c r="BA49" i="6" s="1"/>
  <c r="BL27" i="6"/>
  <c r="AD47" i="6"/>
  <c r="AE47" i="6" s="1"/>
  <c r="AF47" i="6" s="1"/>
  <c r="AG47" i="6" s="1"/>
  <c r="AH47" i="6" s="1"/>
  <c r="AD46" i="6"/>
  <c r="AE46" i="6" s="1"/>
  <c r="AF46" i="6" s="1"/>
  <c r="AG46" i="6" s="1"/>
  <c r="AH46" i="6" s="1"/>
  <c r="AD48" i="6"/>
  <c r="AE48" i="6" s="1"/>
  <c r="AF48" i="6" s="1"/>
  <c r="AG48" i="6" s="1"/>
  <c r="AH48" i="6" s="1"/>
  <c r="AB8" i="6"/>
  <c r="AB9" i="6" s="1"/>
  <c r="AC7" i="6"/>
  <c r="AD7" i="6" s="1"/>
  <c r="AD43" i="6"/>
  <c r="AE43" i="6" s="1"/>
  <c r="AF43" i="6" s="1"/>
  <c r="AG43" i="6" s="1"/>
  <c r="AH43" i="6" s="1"/>
  <c r="Z5" i="6"/>
  <c r="AD42" i="6"/>
  <c r="AE42" i="6" s="1"/>
  <c r="AF42" i="6" s="1"/>
  <c r="AG42" i="6" s="1"/>
  <c r="AH42" i="6" s="1"/>
  <c r="AD45" i="6"/>
  <c r="AE45" i="6" s="1"/>
  <c r="AF45" i="6" s="1"/>
  <c r="AG45" i="6" s="1"/>
  <c r="AH45" i="6" s="1"/>
  <c r="BM28" i="6"/>
  <c r="BM27" i="6"/>
  <c r="AC6" i="6"/>
  <c r="AD6" i="6" s="1"/>
  <c r="V13" i="6"/>
  <c r="V16" i="6" s="1"/>
  <c r="T28" i="6" s="1"/>
  <c r="AD49" i="6"/>
  <c r="AE49" i="6" s="1"/>
  <c r="AF49" i="6" s="1"/>
  <c r="AG49" i="6" s="1"/>
  <c r="AH49" i="6" s="1"/>
  <c r="AT17" i="6"/>
  <c r="AV16" i="6"/>
  <c r="AW16" i="6" s="1"/>
  <c r="BL30" i="6"/>
  <c r="BM31" i="6"/>
  <c r="BL31" i="6"/>
  <c r="BM29" i="6"/>
  <c r="BL28" i="6"/>
  <c r="BM30" i="6"/>
  <c r="BK13" i="6"/>
  <c r="BR7" i="6"/>
  <c r="BS7" i="6" s="1"/>
  <c r="BH43" i="6" s="1"/>
  <c r="BQ8" i="6"/>
  <c r="BQ9" i="6" s="1"/>
  <c r="BH47" i="6" s="1"/>
  <c r="BR6" i="6"/>
  <c r="BS6" i="6" s="1"/>
  <c r="BH42" i="6" s="1"/>
  <c r="BP8" i="6"/>
  <c r="BP9" i="6" s="1"/>
  <c r="BH46" i="6" s="1"/>
  <c r="BR5" i="6"/>
  <c r="BO8" i="6"/>
  <c r="BO9" i="6" s="1"/>
  <c r="BH45" i="6" s="1"/>
  <c r="AA47" i="3" l="1"/>
  <c r="AV15" i="6"/>
  <c r="AO19" i="6"/>
  <c r="AM33" i="6"/>
  <c r="AO17" i="6"/>
  <c r="AW15" i="6"/>
  <c r="AM29" i="6"/>
  <c r="AM28" i="6"/>
  <c r="AN28" i="6" s="1"/>
  <c r="AV6" i="6"/>
  <c r="AU8" i="6"/>
  <c r="AV7" i="6"/>
  <c r="AS8" i="6"/>
  <c r="AS9" i="6" s="1"/>
  <c r="BX44" i="6"/>
  <c r="BU41" i="6"/>
  <c r="BV41" i="6" s="1"/>
  <c r="BX41" i="6" s="1"/>
  <c r="AT18" i="6"/>
  <c r="T27" i="6"/>
  <c r="U27" i="6" s="1"/>
  <c r="V19" i="6"/>
  <c r="V18" i="6"/>
  <c r="U28" i="6"/>
  <c r="V17" i="6"/>
  <c r="T33" i="6"/>
  <c r="AC5" i="6"/>
  <c r="Z8" i="6"/>
  <c r="AS17" i="6"/>
  <c r="AM30" i="6" s="1"/>
  <c r="AN30" i="6" s="1"/>
  <c r="BH20" i="6"/>
  <c r="BR8" i="6"/>
  <c r="BS5" i="6"/>
  <c r="BH41" i="6" s="1"/>
  <c r="BI33" i="6"/>
  <c r="BH21" i="6"/>
  <c r="BI30" i="6"/>
  <c r="BJ30" i="6" s="1"/>
  <c r="BK19" i="6"/>
  <c r="BK18" i="6"/>
  <c r="BK17" i="6"/>
  <c r="BJ29" i="6"/>
  <c r="BJ27" i="6"/>
  <c r="AO20" i="6" l="1"/>
  <c r="AW6" i="6"/>
  <c r="AL20" i="6"/>
  <c r="AN33" i="6"/>
  <c r="AM32" i="6"/>
  <c r="AN32" i="6" s="1"/>
  <c r="AO30" i="6" s="1"/>
  <c r="AR30" i="6" s="1"/>
  <c r="AU9" i="6"/>
  <c r="AL21" i="6"/>
  <c r="AN29" i="6"/>
  <c r="AM31" i="6"/>
  <c r="AN31" i="6" s="1"/>
  <c r="AO31" i="6" s="1"/>
  <c r="AR31" i="6" s="1"/>
  <c r="AW7" i="6"/>
  <c r="AV8" i="6"/>
  <c r="V20" i="6"/>
  <c r="Z9" i="6"/>
  <c r="T30" i="6"/>
  <c r="U30" i="6" s="1"/>
  <c r="S21" i="6"/>
  <c r="T29" i="6"/>
  <c r="AC8" i="6"/>
  <c r="AD5" i="6"/>
  <c r="S20" i="6"/>
  <c r="T32" i="6"/>
  <c r="U32" i="6" s="1"/>
  <c r="S36" i="6" s="1"/>
  <c r="S38" i="6" s="1"/>
  <c r="U33" i="6"/>
  <c r="AS18" i="6"/>
  <c r="AW14" i="6"/>
  <c r="AV17" i="6"/>
  <c r="BH22" i="6"/>
  <c r="BJ33" i="6"/>
  <c r="BI32" i="6"/>
  <c r="BJ32" i="6" s="1"/>
  <c r="BH36" i="6" s="1"/>
  <c r="BK20" i="6"/>
  <c r="BI31" i="6"/>
  <c r="BJ31" i="6" s="1"/>
  <c r="AO29" i="6" l="1"/>
  <c r="AR29" i="6" s="1"/>
  <c r="AL22" i="6"/>
  <c r="AO28" i="6"/>
  <c r="AR28" i="6" s="1"/>
  <c r="AO27" i="6"/>
  <c r="AR27" i="6" s="1"/>
  <c r="BH38" i="6"/>
  <c r="BL38" i="6"/>
  <c r="S22" i="6"/>
  <c r="U29" i="6"/>
  <c r="V29" i="6" s="1"/>
  <c r="Y29" i="6" s="1"/>
  <c r="T31" i="6"/>
  <c r="U31" i="6" s="1"/>
  <c r="V31" i="6" s="1"/>
  <c r="Y31" i="6" s="1"/>
  <c r="V27" i="6"/>
  <c r="Y27" i="6" s="1"/>
  <c r="V28" i="6"/>
  <c r="Y28" i="6" s="1"/>
  <c r="V30" i="6"/>
  <c r="Y30" i="6" s="1"/>
  <c r="BK27" i="6"/>
  <c r="BN27" i="6" s="1"/>
  <c r="BK29" i="6"/>
  <c r="BN29" i="6" s="1"/>
  <c r="BK30" i="6"/>
  <c r="BN30" i="6" s="1"/>
  <c r="BK28" i="6"/>
  <c r="BN28" i="6" s="1"/>
  <c r="BK31" i="6"/>
  <c r="BN31" i="6" s="1"/>
  <c r="AL36" i="6" l="1"/>
  <c r="AL38" i="6" s="1"/>
  <c r="BH48" i="6"/>
  <c r="BJ42" i="6"/>
  <c r="BJ46" i="6"/>
  <c r="BJ47" i="6"/>
  <c r="BJ41" i="6"/>
  <c r="BH44" i="6"/>
  <c r="BJ43" i="6"/>
  <c r="W38" i="6"/>
  <c r="AP38" i="6" l="1"/>
  <c r="S50" i="6"/>
  <c r="T52" i="6"/>
  <c r="AH58" i="6"/>
  <c r="AH62" i="6"/>
  <c r="AH60" i="6"/>
  <c r="AH61" i="6"/>
  <c r="AH55" i="6"/>
  <c r="AH59" i="6"/>
  <c r="AH54" i="6"/>
  <c r="AH56" i="6"/>
  <c r="AH57" i="6"/>
  <c r="AL50" i="6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0" i="2"/>
  <c r="H11" i="2"/>
  <c r="H9" i="2"/>
  <c r="H7" i="2"/>
  <c r="H8" i="2"/>
  <c r="H6" i="2"/>
  <c r="H4" i="2"/>
  <c r="H5" i="2"/>
  <c r="H3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4" i="2"/>
  <c r="G5" i="2"/>
  <c r="G3" i="2"/>
  <c r="W26" i="2"/>
  <c r="W28" i="2" s="1"/>
  <c r="W29" i="2" l="1"/>
  <c r="W30" i="2"/>
  <c r="W27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Acer</author>
  </authors>
  <commentList>
    <comment ref="B1" authorId="0" shapeId="0" xr:uid="{A249FDA9-8C67-4FCB-91CC-D93381BBA844}">
      <text>
        <r>
          <rPr>
            <b/>
            <sz val="9"/>
            <color indexed="81"/>
            <rFont val="Tahoma"/>
            <family val="2"/>
          </rPr>
          <t>Acer:</t>
        </r>
        <r>
          <rPr>
            <sz val="9"/>
            <color indexed="81"/>
            <rFont val="Tahoma"/>
            <family val="2"/>
          </rPr>
          <t xml:space="preserve">
30 gr segar = 4 gr kering</t>
        </r>
      </text>
    </comment>
    <comment ref="E2" authorId="0" shapeId="0" xr:uid="{D35F1AF4-84E5-4FE2-B3F8-7F2B097BCD32}">
      <text>
        <r>
          <rPr>
            <b/>
            <sz val="9"/>
            <color indexed="81"/>
            <rFont val="Tahoma"/>
            <family val="2"/>
          </rPr>
          <t>Acer:</t>
        </r>
        <r>
          <rPr>
            <sz val="9"/>
            <color indexed="81"/>
            <rFont val="Tahoma"/>
            <family val="2"/>
          </rPr>
          <t xml:space="preserve">
Setelah di cuci dan di petik</t>
        </r>
      </text>
    </comment>
    <comment ref="F2" authorId="0" shapeId="0" xr:uid="{1548895B-9FA7-43CD-9842-C46BAE9A183B}">
      <text>
        <r>
          <rPr>
            <b/>
            <sz val="9"/>
            <color indexed="81"/>
            <rFont val="Tahoma"/>
            <family val="2"/>
          </rPr>
          <t>Acer:</t>
        </r>
        <r>
          <rPr>
            <sz val="9"/>
            <color indexed="81"/>
            <rFont val="Tahoma"/>
            <family val="2"/>
          </rPr>
          <t xml:space="preserve">
Setelah kering dan didinginkan</t>
        </r>
      </text>
    </comment>
    <comment ref="I2" authorId="0" shapeId="0" xr:uid="{B655BFBA-8683-4D38-A748-4B148A479F6A}">
      <text>
        <r>
          <rPr>
            <b/>
            <sz val="9"/>
            <color indexed="81"/>
            <rFont val="Tahoma"/>
            <family val="2"/>
          </rPr>
          <t>Acer:</t>
        </r>
        <r>
          <rPr>
            <sz val="9"/>
            <color indexed="81"/>
            <rFont val="Tahoma"/>
            <family val="2"/>
          </rPr>
          <t xml:space="preserve">
Setelah di cuci dan di petik</t>
        </r>
      </text>
    </comment>
    <comment ref="J2" authorId="0" shapeId="0" xr:uid="{9F409A34-35FA-4846-89DB-C32BD8057D96}">
      <text>
        <r>
          <rPr>
            <b/>
            <sz val="9"/>
            <color indexed="81"/>
            <rFont val="Tahoma"/>
            <family val="2"/>
          </rPr>
          <t>Acer:</t>
        </r>
        <r>
          <rPr>
            <sz val="9"/>
            <color indexed="81"/>
            <rFont val="Tahoma"/>
            <family val="2"/>
          </rPr>
          <t xml:space="preserve">
Setelah kering dan didinginkan</t>
        </r>
      </text>
    </comment>
    <comment ref="B3" authorId="0" shapeId="0" xr:uid="{A5789F21-BC90-4442-B925-D4913E6AC234}">
      <text>
        <r>
          <rPr>
            <b/>
            <sz val="9"/>
            <color indexed="81"/>
            <rFont val="Tahoma"/>
            <family val="2"/>
          </rPr>
          <t>Acer:</t>
        </r>
        <r>
          <rPr>
            <sz val="9"/>
            <color indexed="81"/>
            <rFont val="Tahoma"/>
            <family val="2"/>
          </rPr>
          <t xml:space="preserve">
1 menit</t>
        </r>
      </text>
    </comment>
    <comment ref="C3" authorId="0" shapeId="0" xr:uid="{6405D93B-D796-436E-A817-66B4F2F81E23}">
      <text>
        <r>
          <rPr>
            <b/>
            <sz val="9"/>
            <color indexed="81"/>
            <rFont val="Tahoma"/>
            <family val="2"/>
          </rPr>
          <t>Acer:</t>
        </r>
        <r>
          <rPr>
            <sz val="9"/>
            <color indexed="81"/>
            <rFont val="Tahoma"/>
            <family val="2"/>
          </rPr>
          <t xml:space="preserve">
2 Jam</t>
        </r>
      </text>
    </comment>
    <comment ref="C6" authorId="0" shapeId="0" xr:uid="{5CF784A7-AB26-40A8-9D2D-76178A93DAE3}">
      <text>
        <r>
          <rPr>
            <b/>
            <sz val="9"/>
            <color indexed="81"/>
            <rFont val="Tahoma"/>
            <family val="2"/>
          </rPr>
          <t>Acer:</t>
        </r>
        <r>
          <rPr>
            <sz val="9"/>
            <color indexed="81"/>
            <rFont val="Tahoma"/>
            <family val="2"/>
          </rPr>
          <t xml:space="preserve">
4 Jam</t>
        </r>
      </text>
    </comment>
    <comment ref="C9" authorId="0" shapeId="0" xr:uid="{087FED95-E041-462D-999E-F024F9BAE117}">
      <text>
        <r>
          <rPr>
            <b/>
            <sz val="9"/>
            <color indexed="81"/>
            <rFont val="Tahoma"/>
            <family val="2"/>
          </rPr>
          <t>Acer:</t>
        </r>
        <r>
          <rPr>
            <sz val="9"/>
            <color indexed="81"/>
            <rFont val="Tahoma"/>
            <family val="2"/>
          </rPr>
          <t xml:space="preserve">
6 Jam</t>
        </r>
      </text>
    </comment>
    <comment ref="B12" authorId="0" shapeId="0" xr:uid="{1C28B1A1-217E-42C2-BCB0-6B2605173160}">
      <text>
        <r>
          <rPr>
            <b/>
            <sz val="9"/>
            <color indexed="81"/>
            <rFont val="Tahoma"/>
            <family val="2"/>
          </rPr>
          <t>Acer:</t>
        </r>
        <r>
          <rPr>
            <sz val="9"/>
            <color indexed="81"/>
            <rFont val="Tahoma"/>
            <family val="2"/>
          </rPr>
          <t xml:space="preserve">
3 menit</t>
        </r>
      </text>
    </comment>
    <comment ref="C12" authorId="0" shapeId="0" xr:uid="{EE395D97-BCBC-49EB-8887-1B5AE94802CB}">
      <text>
        <r>
          <rPr>
            <b/>
            <sz val="9"/>
            <color indexed="81"/>
            <rFont val="Tahoma"/>
            <family val="2"/>
          </rPr>
          <t>Acer:</t>
        </r>
        <r>
          <rPr>
            <sz val="9"/>
            <color indexed="81"/>
            <rFont val="Tahoma"/>
            <family val="2"/>
          </rPr>
          <t xml:space="preserve">
2 Jam</t>
        </r>
      </text>
    </comment>
    <comment ref="C15" authorId="0" shapeId="0" xr:uid="{0F1B54A5-0360-4979-9F56-B7165D09BD50}">
      <text>
        <r>
          <rPr>
            <b/>
            <sz val="9"/>
            <color indexed="81"/>
            <rFont val="Tahoma"/>
            <family val="2"/>
          </rPr>
          <t>Acer:</t>
        </r>
        <r>
          <rPr>
            <sz val="9"/>
            <color indexed="81"/>
            <rFont val="Tahoma"/>
            <family val="2"/>
          </rPr>
          <t xml:space="preserve">
4 Jam</t>
        </r>
      </text>
    </comment>
    <comment ref="C18" authorId="0" shapeId="0" xr:uid="{E2081C8F-E38C-464F-8DDA-ACE876FF224E}">
      <text>
        <r>
          <rPr>
            <b/>
            <sz val="9"/>
            <color indexed="81"/>
            <rFont val="Tahoma"/>
            <family val="2"/>
          </rPr>
          <t>Acer:</t>
        </r>
        <r>
          <rPr>
            <sz val="9"/>
            <color indexed="81"/>
            <rFont val="Tahoma"/>
            <family val="2"/>
          </rPr>
          <t xml:space="preserve">
6 Jam</t>
        </r>
      </text>
    </comment>
    <comment ref="B21" authorId="0" shapeId="0" xr:uid="{0EC64C96-641A-4480-A02D-B8B3D0335C06}">
      <text>
        <r>
          <rPr>
            <b/>
            <sz val="9"/>
            <color indexed="81"/>
            <rFont val="Tahoma"/>
            <family val="2"/>
          </rPr>
          <t>Acer:</t>
        </r>
        <r>
          <rPr>
            <sz val="9"/>
            <color indexed="81"/>
            <rFont val="Tahoma"/>
            <family val="2"/>
          </rPr>
          <t xml:space="preserve">
5 menit</t>
        </r>
      </text>
    </comment>
    <comment ref="C21" authorId="0" shapeId="0" xr:uid="{BEEA216E-6FD5-443F-8454-ED822013F386}">
      <text>
        <r>
          <rPr>
            <b/>
            <sz val="9"/>
            <color indexed="81"/>
            <rFont val="Tahoma"/>
            <family val="2"/>
          </rPr>
          <t>Acer:</t>
        </r>
        <r>
          <rPr>
            <sz val="9"/>
            <color indexed="81"/>
            <rFont val="Tahoma"/>
            <family val="2"/>
          </rPr>
          <t xml:space="preserve">
2 Jam</t>
        </r>
      </text>
    </comment>
    <comment ref="C24" authorId="0" shapeId="0" xr:uid="{E8CFEC15-33A9-41DF-B6F8-1F00BD48838B}">
      <text>
        <r>
          <rPr>
            <b/>
            <sz val="9"/>
            <color indexed="81"/>
            <rFont val="Tahoma"/>
            <family val="2"/>
          </rPr>
          <t>Acer:</t>
        </r>
        <r>
          <rPr>
            <sz val="9"/>
            <color indexed="81"/>
            <rFont val="Tahoma"/>
            <family val="2"/>
          </rPr>
          <t xml:space="preserve">
4 Jam</t>
        </r>
      </text>
    </comment>
    <comment ref="C27" authorId="0" shapeId="0" xr:uid="{8FF60FC1-348F-4868-B413-FD03B21F779C}">
      <text>
        <r>
          <rPr>
            <b/>
            <sz val="9"/>
            <color indexed="81"/>
            <rFont val="Tahoma"/>
            <family val="2"/>
          </rPr>
          <t>Acer:</t>
        </r>
        <r>
          <rPr>
            <sz val="9"/>
            <color indexed="81"/>
            <rFont val="Tahoma"/>
            <family val="2"/>
          </rPr>
          <t xml:space="preserve">
6 Jam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Acer</author>
  </authors>
  <commentList>
    <comment ref="B3" authorId="0" shapeId="0" xr:uid="{CFA084E3-C4A7-4B30-9F3D-42D3C658BF05}">
      <text>
        <r>
          <rPr>
            <b/>
            <sz val="9"/>
            <color indexed="81"/>
            <rFont val="Tahoma"/>
            <family val="2"/>
          </rPr>
          <t>Acer:</t>
        </r>
        <r>
          <rPr>
            <sz val="9"/>
            <color indexed="81"/>
            <rFont val="Tahoma"/>
            <family val="2"/>
          </rPr>
          <t xml:space="preserve">
1 menit</t>
        </r>
      </text>
    </comment>
    <comment ref="C3" authorId="0" shapeId="0" xr:uid="{E338D68A-A37D-4AF2-8DB7-80F4D8CABE23}">
      <text>
        <r>
          <rPr>
            <b/>
            <sz val="9"/>
            <color indexed="81"/>
            <rFont val="Tahoma"/>
            <family val="2"/>
          </rPr>
          <t>Acer:</t>
        </r>
        <r>
          <rPr>
            <sz val="9"/>
            <color indexed="81"/>
            <rFont val="Tahoma"/>
            <family val="2"/>
          </rPr>
          <t xml:space="preserve">
2 Jam</t>
        </r>
      </text>
    </comment>
    <comment ref="N3" authorId="0" shapeId="0" xr:uid="{7C1FEC40-81AF-4E5F-8DAB-56479BF4C19F}">
      <text>
        <r>
          <rPr>
            <b/>
            <sz val="9"/>
            <color indexed="81"/>
            <rFont val="Tahoma"/>
            <family val="2"/>
          </rPr>
          <t>Acer:</t>
        </r>
        <r>
          <rPr>
            <sz val="9"/>
            <color indexed="81"/>
            <rFont val="Tahoma"/>
            <family val="2"/>
          </rPr>
          <t xml:space="preserve">
1 menit</t>
        </r>
      </text>
    </comment>
    <comment ref="O3" authorId="0" shapeId="0" xr:uid="{BA356E38-7174-432B-AF3D-351982E8E3D9}">
      <text>
        <r>
          <rPr>
            <b/>
            <sz val="9"/>
            <color indexed="81"/>
            <rFont val="Tahoma"/>
            <family val="2"/>
          </rPr>
          <t>Acer:</t>
        </r>
        <r>
          <rPr>
            <sz val="9"/>
            <color indexed="81"/>
            <rFont val="Tahoma"/>
            <family val="2"/>
          </rPr>
          <t xml:space="preserve">
2 Jam</t>
        </r>
      </text>
    </comment>
    <comment ref="C6" authorId="0" shapeId="0" xr:uid="{8CBF4E8A-7551-40F8-824C-4D6A61985284}">
      <text>
        <r>
          <rPr>
            <b/>
            <sz val="9"/>
            <color indexed="81"/>
            <rFont val="Tahoma"/>
            <family val="2"/>
          </rPr>
          <t>Acer:</t>
        </r>
        <r>
          <rPr>
            <sz val="9"/>
            <color indexed="81"/>
            <rFont val="Tahoma"/>
            <family val="2"/>
          </rPr>
          <t xml:space="preserve">
4 Jam</t>
        </r>
      </text>
    </comment>
    <comment ref="O6" authorId="0" shapeId="0" xr:uid="{45C87D22-53B3-46AA-BDC5-6013AADC76EF}">
      <text>
        <r>
          <rPr>
            <b/>
            <sz val="9"/>
            <color indexed="81"/>
            <rFont val="Tahoma"/>
            <family val="2"/>
          </rPr>
          <t>Acer:</t>
        </r>
        <r>
          <rPr>
            <sz val="9"/>
            <color indexed="81"/>
            <rFont val="Tahoma"/>
            <family val="2"/>
          </rPr>
          <t xml:space="preserve">
4 Jam</t>
        </r>
      </text>
    </comment>
    <comment ref="C9" authorId="0" shapeId="0" xr:uid="{869FAF47-1E22-4894-A95F-5B83C9674386}">
      <text>
        <r>
          <rPr>
            <b/>
            <sz val="9"/>
            <color indexed="81"/>
            <rFont val="Tahoma"/>
            <family val="2"/>
          </rPr>
          <t>Acer:</t>
        </r>
        <r>
          <rPr>
            <sz val="9"/>
            <color indexed="81"/>
            <rFont val="Tahoma"/>
            <family val="2"/>
          </rPr>
          <t xml:space="preserve">
6 Jam</t>
        </r>
      </text>
    </comment>
    <comment ref="O9" authorId="0" shapeId="0" xr:uid="{047019D6-E8B6-478A-83EF-3FA582BC0C64}">
      <text>
        <r>
          <rPr>
            <b/>
            <sz val="9"/>
            <color indexed="81"/>
            <rFont val="Tahoma"/>
            <family val="2"/>
          </rPr>
          <t>Acer:</t>
        </r>
        <r>
          <rPr>
            <sz val="9"/>
            <color indexed="81"/>
            <rFont val="Tahoma"/>
            <family val="2"/>
          </rPr>
          <t xml:space="preserve">
6 Jam</t>
        </r>
      </text>
    </comment>
    <comment ref="B12" authorId="0" shapeId="0" xr:uid="{A8A72D28-7DBD-49FE-B847-8655A8E7E684}">
      <text>
        <r>
          <rPr>
            <b/>
            <sz val="9"/>
            <color indexed="81"/>
            <rFont val="Tahoma"/>
            <family val="2"/>
          </rPr>
          <t>Acer:</t>
        </r>
        <r>
          <rPr>
            <sz val="9"/>
            <color indexed="81"/>
            <rFont val="Tahoma"/>
            <family val="2"/>
          </rPr>
          <t xml:space="preserve">
3 menit</t>
        </r>
      </text>
    </comment>
    <comment ref="C12" authorId="0" shapeId="0" xr:uid="{7BBBE6D1-E266-4F44-9A43-1B34C5E23F09}">
      <text>
        <r>
          <rPr>
            <b/>
            <sz val="9"/>
            <color indexed="81"/>
            <rFont val="Tahoma"/>
            <family val="2"/>
          </rPr>
          <t>Acer:</t>
        </r>
        <r>
          <rPr>
            <sz val="9"/>
            <color indexed="81"/>
            <rFont val="Tahoma"/>
            <family val="2"/>
          </rPr>
          <t xml:space="preserve">
2 Jam</t>
        </r>
      </text>
    </comment>
    <comment ref="N12" authorId="0" shapeId="0" xr:uid="{B80C9574-4E3D-4AB1-8CC8-D3FD2E32D25A}">
      <text>
        <r>
          <rPr>
            <b/>
            <sz val="9"/>
            <color indexed="81"/>
            <rFont val="Tahoma"/>
            <family val="2"/>
          </rPr>
          <t>Acer:</t>
        </r>
        <r>
          <rPr>
            <sz val="9"/>
            <color indexed="81"/>
            <rFont val="Tahoma"/>
            <family val="2"/>
          </rPr>
          <t xml:space="preserve">
3 menit</t>
        </r>
      </text>
    </comment>
    <comment ref="O12" authorId="0" shapeId="0" xr:uid="{F598BB66-5EDA-47EC-A22E-435BF1A3773E}">
      <text>
        <r>
          <rPr>
            <b/>
            <sz val="9"/>
            <color indexed="81"/>
            <rFont val="Tahoma"/>
            <family val="2"/>
          </rPr>
          <t>Acer:</t>
        </r>
        <r>
          <rPr>
            <sz val="9"/>
            <color indexed="81"/>
            <rFont val="Tahoma"/>
            <family val="2"/>
          </rPr>
          <t xml:space="preserve">
2 Jam</t>
        </r>
      </text>
    </comment>
    <comment ref="C15" authorId="0" shapeId="0" xr:uid="{3F524DC1-059F-4761-B344-6958AB058026}">
      <text>
        <r>
          <rPr>
            <b/>
            <sz val="9"/>
            <color indexed="81"/>
            <rFont val="Tahoma"/>
            <family val="2"/>
          </rPr>
          <t>Acer:</t>
        </r>
        <r>
          <rPr>
            <sz val="9"/>
            <color indexed="81"/>
            <rFont val="Tahoma"/>
            <family val="2"/>
          </rPr>
          <t xml:space="preserve">
4 Jam</t>
        </r>
      </text>
    </comment>
    <comment ref="O15" authorId="0" shapeId="0" xr:uid="{3BB0D06E-0740-4C9B-8F80-CF82BAF51D4C}">
      <text>
        <r>
          <rPr>
            <b/>
            <sz val="9"/>
            <color indexed="81"/>
            <rFont val="Tahoma"/>
            <family val="2"/>
          </rPr>
          <t>Acer:</t>
        </r>
        <r>
          <rPr>
            <sz val="9"/>
            <color indexed="81"/>
            <rFont val="Tahoma"/>
            <family val="2"/>
          </rPr>
          <t xml:space="preserve">
4 Jam</t>
        </r>
      </text>
    </comment>
    <comment ref="C18" authorId="0" shapeId="0" xr:uid="{EF232B9F-09F9-47AB-83EA-3426672C980A}">
      <text>
        <r>
          <rPr>
            <b/>
            <sz val="9"/>
            <color indexed="81"/>
            <rFont val="Tahoma"/>
            <family val="2"/>
          </rPr>
          <t>Acer:</t>
        </r>
        <r>
          <rPr>
            <sz val="9"/>
            <color indexed="81"/>
            <rFont val="Tahoma"/>
            <family val="2"/>
          </rPr>
          <t xml:space="preserve">
6 Jam</t>
        </r>
      </text>
    </comment>
    <comment ref="O18" authorId="0" shapeId="0" xr:uid="{4EC5F100-52BC-40AD-B111-1D8A666655A6}">
      <text>
        <r>
          <rPr>
            <b/>
            <sz val="9"/>
            <color indexed="81"/>
            <rFont val="Tahoma"/>
            <family val="2"/>
          </rPr>
          <t>Acer:</t>
        </r>
        <r>
          <rPr>
            <sz val="9"/>
            <color indexed="81"/>
            <rFont val="Tahoma"/>
            <family val="2"/>
          </rPr>
          <t xml:space="preserve">
6 Jam</t>
        </r>
      </text>
    </comment>
    <comment ref="B21" authorId="0" shapeId="0" xr:uid="{E583DB7C-1DA7-4C90-8AB7-94D56795CFFD}">
      <text>
        <r>
          <rPr>
            <b/>
            <sz val="9"/>
            <color indexed="81"/>
            <rFont val="Tahoma"/>
            <family val="2"/>
          </rPr>
          <t>Acer:</t>
        </r>
        <r>
          <rPr>
            <sz val="9"/>
            <color indexed="81"/>
            <rFont val="Tahoma"/>
            <family val="2"/>
          </rPr>
          <t xml:space="preserve">
5 menit</t>
        </r>
      </text>
    </comment>
    <comment ref="C21" authorId="0" shapeId="0" xr:uid="{22AA2701-5234-4DD1-AAFA-908BF49035CB}">
      <text>
        <r>
          <rPr>
            <b/>
            <sz val="9"/>
            <color indexed="81"/>
            <rFont val="Tahoma"/>
            <family val="2"/>
          </rPr>
          <t>Acer:</t>
        </r>
        <r>
          <rPr>
            <sz val="9"/>
            <color indexed="81"/>
            <rFont val="Tahoma"/>
            <family val="2"/>
          </rPr>
          <t xml:space="preserve">
2 Jam</t>
        </r>
      </text>
    </comment>
    <comment ref="N21" authorId="0" shapeId="0" xr:uid="{B8FD8C4B-9819-4AF2-B5EE-387923726EEC}">
      <text>
        <r>
          <rPr>
            <b/>
            <sz val="9"/>
            <color indexed="81"/>
            <rFont val="Tahoma"/>
            <family val="2"/>
          </rPr>
          <t>Acer:</t>
        </r>
        <r>
          <rPr>
            <sz val="9"/>
            <color indexed="81"/>
            <rFont val="Tahoma"/>
            <family val="2"/>
          </rPr>
          <t xml:space="preserve">
5 menit</t>
        </r>
      </text>
    </comment>
    <comment ref="O21" authorId="0" shapeId="0" xr:uid="{18CBD211-F3C9-4BBA-B083-D718E78DEFE1}">
      <text>
        <r>
          <rPr>
            <b/>
            <sz val="9"/>
            <color indexed="81"/>
            <rFont val="Tahoma"/>
            <family val="2"/>
          </rPr>
          <t>Acer:</t>
        </r>
        <r>
          <rPr>
            <sz val="9"/>
            <color indexed="81"/>
            <rFont val="Tahoma"/>
            <family val="2"/>
          </rPr>
          <t xml:space="preserve">
2 Jam</t>
        </r>
      </text>
    </comment>
    <comment ref="C24" authorId="0" shapeId="0" xr:uid="{C6414438-5197-47D6-914F-518C064C5B5B}">
      <text>
        <r>
          <rPr>
            <b/>
            <sz val="9"/>
            <color indexed="81"/>
            <rFont val="Tahoma"/>
            <family val="2"/>
          </rPr>
          <t>Acer:</t>
        </r>
        <r>
          <rPr>
            <sz val="9"/>
            <color indexed="81"/>
            <rFont val="Tahoma"/>
            <family val="2"/>
          </rPr>
          <t xml:space="preserve">
4 Jam</t>
        </r>
      </text>
    </comment>
    <comment ref="O24" authorId="0" shapeId="0" xr:uid="{5FC39A06-6F1A-4957-B215-C89D3E73D849}">
      <text>
        <r>
          <rPr>
            <b/>
            <sz val="9"/>
            <color indexed="81"/>
            <rFont val="Tahoma"/>
            <family val="2"/>
          </rPr>
          <t>Acer:</t>
        </r>
        <r>
          <rPr>
            <sz val="9"/>
            <color indexed="81"/>
            <rFont val="Tahoma"/>
            <family val="2"/>
          </rPr>
          <t xml:space="preserve">
4 Jam</t>
        </r>
      </text>
    </comment>
    <comment ref="C27" authorId="0" shapeId="0" xr:uid="{6B7313E1-41D2-4B81-BA9A-EB69F7B68CA4}">
      <text>
        <r>
          <rPr>
            <b/>
            <sz val="9"/>
            <color indexed="81"/>
            <rFont val="Tahoma"/>
            <family val="2"/>
          </rPr>
          <t>Acer:</t>
        </r>
        <r>
          <rPr>
            <sz val="9"/>
            <color indexed="81"/>
            <rFont val="Tahoma"/>
            <family val="2"/>
          </rPr>
          <t xml:space="preserve">
6 Jam</t>
        </r>
      </text>
    </comment>
    <comment ref="O27" authorId="0" shapeId="0" xr:uid="{E0178D78-8CC9-46B1-8CDD-F1E4D9D3C4F6}">
      <text>
        <r>
          <rPr>
            <b/>
            <sz val="9"/>
            <color indexed="81"/>
            <rFont val="Tahoma"/>
            <family val="2"/>
          </rPr>
          <t>Acer:</t>
        </r>
        <r>
          <rPr>
            <sz val="9"/>
            <color indexed="81"/>
            <rFont val="Tahoma"/>
            <family val="2"/>
          </rPr>
          <t xml:space="preserve">
6 Jam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Acer</author>
  </authors>
  <commentList>
    <comment ref="B2" authorId="0" shapeId="0" xr:uid="{B98119CE-273C-4BC3-9B25-AF7F8C5D4936}">
      <text>
        <r>
          <rPr>
            <b/>
            <sz val="9"/>
            <color indexed="81"/>
            <rFont val="Tahoma"/>
            <family val="2"/>
          </rPr>
          <t>Acer:</t>
        </r>
        <r>
          <rPr>
            <sz val="9"/>
            <color indexed="81"/>
            <rFont val="Tahoma"/>
            <family val="2"/>
          </rPr>
          <t xml:space="preserve">
30 gr segar = 4 gr kering</t>
        </r>
      </text>
    </comment>
    <comment ref="B4" authorId="0" shapeId="0" xr:uid="{6CE045DA-2C7F-4811-BADD-31EE4A9292E0}">
      <text>
        <r>
          <rPr>
            <b/>
            <sz val="9"/>
            <color indexed="81"/>
            <rFont val="Tahoma"/>
            <family val="2"/>
          </rPr>
          <t>Acer:</t>
        </r>
        <r>
          <rPr>
            <sz val="9"/>
            <color indexed="81"/>
            <rFont val="Tahoma"/>
            <family val="2"/>
          </rPr>
          <t xml:space="preserve">
1 menit</t>
        </r>
      </text>
    </comment>
    <comment ref="C4" authorId="0" shapeId="0" xr:uid="{5FD9957F-AA57-434C-99BA-F2F966E4A195}">
      <text>
        <r>
          <rPr>
            <b/>
            <sz val="9"/>
            <color indexed="81"/>
            <rFont val="Tahoma"/>
            <family val="2"/>
          </rPr>
          <t>Acer:</t>
        </r>
        <r>
          <rPr>
            <sz val="9"/>
            <color indexed="81"/>
            <rFont val="Tahoma"/>
            <family val="2"/>
          </rPr>
          <t xml:space="preserve">
2 Jam</t>
        </r>
      </text>
    </comment>
    <comment ref="C7" authorId="0" shapeId="0" xr:uid="{FB18C43E-2CB1-48EB-B967-990D0D9A411D}">
      <text>
        <r>
          <rPr>
            <b/>
            <sz val="9"/>
            <color indexed="81"/>
            <rFont val="Tahoma"/>
            <family val="2"/>
          </rPr>
          <t>Acer:</t>
        </r>
        <r>
          <rPr>
            <sz val="9"/>
            <color indexed="81"/>
            <rFont val="Tahoma"/>
            <family val="2"/>
          </rPr>
          <t xml:space="preserve">
4 Jam</t>
        </r>
      </text>
    </comment>
    <comment ref="C10" authorId="0" shapeId="0" xr:uid="{EADC912D-EEBA-4065-B9A8-EABA5D183169}">
      <text>
        <r>
          <rPr>
            <b/>
            <sz val="9"/>
            <color indexed="81"/>
            <rFont val="Tahoma"/>
            <family val="2"/>
          </rPr>
          <t>Acer:</t>
        </r>
        <r>
          <rPr>
            <sz val="9"/>
            <color indexed="81"/>
            <rFont val="Tahoma"/>
            <family val="2"/>
          </rPr>
          <t xml:space="preserve">
6 Jam</t>
        </r>
      </text>
    </comment>
    <comment ref="B13" authorId="0" shapeId="0" xr:uid="{E9A32B5D-2956-495E-947B-8993C6391E51}">
      <text>
        <r>
          <rPr>
            <b/>
            <sz val="9"/>
            <color indexed="81"/>
            <rFont val="Tahoma"/>
            <family val="2"/>
          </rPr>
          <t>Acer:</t>
        </r>
        <r>
          <rPr>
            <sz val="9"/>
            <color indexed="81"/>
            <rFont val="Tahoma"/>
            <family val="2"/>
          </rPr>
          <t xml:space="preserve">
3 menit</t>
        </r>
      </text>
    </comment>
    <comment ref="C13" authorId="0" shapeId="0" xr:uid="{AFDCE2DE-4D5B-424E-8DF8-3D42233BC689}">
      <text>
        <r>
          <rPr>
            <b/>
            <sz val="9"/>
            <color indexed="81"/>
            <rFont val="Tahoma"/>
            <family val="2"/>
          </rPr>
          <t>Acer:</t>
        </r>
        <r>
          <rPr>
            <sz val="9"/>
            <color indexed="81"/>
            <rFont val="Tahoma"/>
            <family val="2"/>
          </rPr>
          <t xml:space="preserve">
2 Jam</t>
        </r>
      </text>
    </comment>
    <comment ref="C16" authorId="0" shapeId="0" xr:uid="{2B22C4C0-A873-4238-81DB-0A8B0C365455}">
      <text>
        <r>
          <rPr>
            <b/>
            <sz val="9"/>
            <color indexed="81"/>
            <rFont val="Tahoma"/>
            <family val="2"/>
          </rPr>
          <t>Acer:</t>
        </r>
        <r>
          <rPr>
            <sz val="9"/>
            <color indexed="81"/>
            <rFont val="Tahoma"/>
            <family val="2"/>
          </rPr>
          <t xml:space="preserve">
4 Jam</t>
        </r>
      </text>
    </comment>
    <comment ref="C19" authorId="0" shapeId="0" xr:uid="{815700BF-6670-4C29-BA65-E8C9A71FBD62}">
      <text>
        <r>
          <rPr>
            <b/>
            <sz val="9"/>
            <color indexed="81"/>
            <rFont val="Tahoma"/>
            <family val="2"/>
          </rPr>
          <t>Acer:</t>
        </r>
        <r>
          <rPr>
            <sz val="9"/>
            <color indexed="81"/>
            <rFont val="Tahoma"/>
            <family val="2"/>
          </rPr>
          <t xml:space="preserve">
6 Jam</t>
        </r>
      </text>
    </comment>
    <comment ref="B22" authorId="0" shapeId="0" xr:uid="{C09B307B-743D-43B3-9A76-92471E96B8D9}">
      <text>
        <r>
          <rPr>
            <b/>
            <sz val="9"/>
            <color indexed="81"/>
            <rFont val="Tahoma"/>
            <family val="2"/>
          </rPr>
          <t>Acer:</t>
        </r>
        <r>
          <rPr>
            <sz val="9"/>
            <color indexed="81"/>
            <rFont val="Tahoma"/>
            <family val="2"/>
          </rPr>
          <t xml:space="preserve">
5 menit</t>
        </r>
      </text>
    </comment>
    <comment ref="C22" authorId="0" shapeId="0" xr:uid="{DBE11ADE-8481-4369-8F8C-C54D73597242}">
      <text>
        <r>
          <rPr>
            <b/>
            <sz val="9"/>
            <color indexed="81"/>
            <rFont val="Tahoma"/>
            <family val="2"/>
          </rPr>
          <t>Acer:</t>
        </r>
        <r>
          <rPr>
            <sz val="9"/>
            <color indexed="81"/>
            <rFont val="Tahoma"/>
            <family val="2"/>
          </rPr>
          <t xml:space="preserve">
2 Jam</t>
        </r>
      </text>
    </comment>
    <comment ref="C25" authorId="0" shapeId="0" xr:uid="{F5834758-432E-436A-8014-A28F4A7D7088}">
      <text>
        <r>
          <rPr>
            <b/>
            <sz val="9"/>
            <color indexed="81"/>
            <rFont val="Tahoma"/>
            <family val="2"/>
          </rPr>
          <t>Acer:</t>
        </r>
        <r>
          <rPr>
            <sz val="9"/>
            <color indexed="81"/>
            <rFont val="Tahoma"/>
            <family val="2"/>
          </rPr>
          <t xml:space="preserve">
4 Jam</t>
        </r>
      </text>
    </comment>
    <comment ref="C28" authorId="0" shapeId="0" xr:uid="{298E7C81-743F-4D0C-A596-95014128237F}">
      <text>
        <r>
          <rPr>
            <b/>
            <sz val="9"/>
            <color indexed="81"/>
            <rFont val="Tahoma"/>
            <family val="2"/>
          </rPr>
          <t>Acer:</t>
        </r>
        <r>
          <rPr>
            <sz val="9"/>
            <color indexed="81"/>
            <rFont val="Tahoma"/>
            <family val="2"/>
          </rPr>
          <t xml:space="preserve">
6 Jam</t>
        </r>
      </text>
    </comment>
  </commentList>
</comments>
</file>

<file path=xl/sharedStrings.xml><?xml version="1.0" encoding="utf-8"?>
<sst xmlns="http://schemas.openxmlformats.org/spreadsheetml/2006/main" count="891" uniqueCount="144">
  <si>
    <t>No</t>
  </si>
  <si>
    <t>Tanggal</t>
  </si>
  <si>
    <t>Nama</t>
  </si>
  <si>
    <t>Satuan</t>
  </si>
  <si>
    <t>Durasi</t>
  </si>
  <si>
    <t>S1</t>
  </si>
  <si>
    <t>H1</t>
  </si>
  <si>
    <t>H2</t>
  </si>
  <si>
    <t>H3</t>
  </si>
  <si>
    <t>S2</t>
  </si>
  <si>
    <t>S3</t>
  </si>
  <si>
    <t>Nama Sampel</t>
  </si>
  <si>
    <t>U1</t>
  </si>
  <si>
    <t>U2</t>
  </si>
  <si>
    <t>U3</t>
  </si>
  <si>
    <t xml:space="preserve">Segar </t>
  </si>
  <si>
    <t>Kering</t>
  </si>
  <si>
    <t>Selisih</t>
  </si>
  <si>
    <t>Rendemen (%)</t>
  </si>
  <si>
    <t>Bobot (gr)</t>
  </si>
  <si>
    <t>No Cawan</t>
  </si>
  <si>
    <t>Cawan</t>
  </si>
  <si>
    <t>Sampel</t>
  </si>
  <si>
    <t>Sampel'</t>
  </si>
  <si>
    <t>Kadar Air (%)</t>
  </si>
  <si>
    <t>Kecerahan</t>
  </si>
  <si>
    <t>Kemerahan</t>
  </si>
  <si>
    <t>Kekuningan</t>
  </si>
  <si>
    <t>Rerata</t>
  </si>
  <si>
    <t>Set kompor</t>
  </si>
  <si>
    <t>Food Dehydrator</t>
  </si>
  <si>
    <t>Peralatan Laboratorium</t>
  </si>
  <si>
    <t>jam</t>
  </si>
  <si>
    <t>menit</t>
  </si>
  <si>
    <t>Blender</t>
  </si>
  <si>
    <t>31/12/20224</t>
  </si>
  <si>
    <t>oven</t>
  </si>
  <si>
    <t>neraca analitik</t>
  </si>
  <si>
    <t>Desikator</t>
  </si>
  <si>
    <t>L</t>
  </si>
  <si>
    <t>Ulangan</t>
  </si>
  <si>
    <t>Total</t>
  </si>
  <si>
    <t xml:space="preserve">Rata-rata </t>
  </si>
  <si>
    <t>TABEL 2 ARAH</t>
  </si>
  <si>
    <t>I</t>
  </si>
  <si>
    <t>II</t>
  </si>
  <si>
    <t>III</t>
  </si>
  <si>
    <t>Rata-rata</t>
  </si>
  <si>
    <t>S1H1</t>
  </si>
  <si>
    <t>S1H2</t>
  </si>
  <si>
    <t>S1H3</t>
  </si>
  <si>
    <t>S2H1</t>
  </si>
  <si>
    <t>S2H2</t>
  </si>
  <si>
    <t>S2H3</t>
  </si>
  <si>
    <t>S3H1</t>
  </si>
  <si>
    <t>S3H2</t>
  </si>
  <si>
    <t>S3H3</t>
  </si>
  <si>
    <t>Perlakuan</t>
  </si>
  <si>
    <t>FK</t>
  </si>
  <si>
    <t>JKT</t>
  </si>
  <si>
    <t>SC</t>
  </si>
  <si>
    <t>JKK</t>
  </si>
  <si>
    <t>SL</t>
  </si>
  <si>
    <t>JKP</t>
  </si>
  <si>
    <t>JK.C</t>
  </si>
  <si>
    <t>JKG</t>
  </si>
  <si>
    <t>JK.L</t>
  </si>
  <si>
    <t>JK Interaksi</t>
  </si>
  <si>
    <t>ANOVA</t>
  </si>
  <si>
    <t>SK</t>
  </si>
  <si>
    <t>db</t>
  </si>
  <si>
    <t>JK</t>
  </si>
  <si>
    <t>KT</t>
  </si>
  <si>
    <t>F Hit</t>
  </si>
  <si>
    <t>F Tab</t>
  </si>
  <si>
    <t>Ket</t>
  </si>
  <si>
    <t>Kelompok</t>
  </si>
  <si>
    <t>Galat</t>
  </si>
  <si>
    <t>UJI LANJUT INTERAKSI</t>
  </si>
  <si>
    <t>BNJ (interaksi) =</t>
  </si>
  <si>
    <t>SD</t>
  </si>
  <si>
    <t>Q (5%) (t; d.b. galat) x akar(KTG/n)</t>
  </si>
  <si>
    <t>BNJ Tabel 5%</t>
  </si>
  <si>
    <t>BNJ Hitung</t>
  </si>
  <si>
    <t>x</t>
  </si>
  <si>
    <t>notasi</t>
  </si>
  <si>
    <t>BNJ+Rata-rata</t>
  </si>
  <si>
    <t>a</t>
  </si>
  <si>
    <t>ab</t>
  </si>
  <si>
    <t>bc</t>
  </si>
  <si>
    <t>d</t>
  </si>
  <si>
    <t>BNJ 5%</t>
  </si>
  <si>
    <t>b</t>
  </si>
  <si>
    <t>c</t>
  </si>
  <si>
    <t>Q (5%) (9;16) x akar (0,23/3)</t>
  </si>
  <si>
    <t>S</t>
  </si>
  <si>
    <t>ā</t>
  </si>
  <si>
    <t>*9</t>
  </si>
  <si>
    <t>Kolom V ^2</t>
  </si>
  <si>
    <t>AE-AF</t>
  </si>
  <si>
    <t>Kolom AG /(N-1)</t>
  </si>
  <si>
    <t>Akar Kolom AH</t>
  </si>
  <si>
    <t>Ketidakpastian relatif</t>
  </si>
  <si>
    <t>Stdev</t>
  </si>
  <si>
    <t>UJI LANJUT FAKTOR C</t>
  </si>
  <si>
    <t>BNJ (faktor C) =</t>
  </si>
  <si>
    <t>Q (5%) (3;16) x akar (3,63/3*3)</t>
  </si>
  <si>
    <t>tn</t>
  </si>
  <si>
    <t>H</t>
  </si>
  <si>
    <t>S.H</t>
  </si>
  <si>
    <t>Kuadrat</t>
  </si>
  <si>
    <t>Kolom AA ^2</t>
  </si>
  <si>
    <t>AG-AH</t>
  </si>
  <si>
    <t>Simplisia</t>
  </si>
  <si>
    <t>s2h3</t>
  </si>
  <si>
    <t>s1h1</t>
  </si>
  <si>
    <t>s1h3</t>
  </si>
  <si>
    <t>s1h2</t>
  </si>
  <si>
    <t>Q (5%) (9;16) x akar (0,00001/3)</t>
  </si>
  <si>
    <t>color reader</t>
  </si>
  <si>
    <t>Q (5%) (9;16) x akar (0,07/3)</t>
  </si>
  <si>
    <t>e</t>
  </si>
  <si>
    <t>ketidakpastian</t>
  </si>
  <si>
    <t xml:space="preserve"> </t>
  </si>
  <si>
    <t>KECERAHAN (L)</t>
  </si>
  <si>
    <t>KEMERAHAN (a)</t>
  </si>
  <si>
    <t>Kekuningan (b)</t>
  </si>
  <si>
    <t>s3h3</t>
  </si>
  <si>
    <t>s2h1</t>
  </si>
  <si>
    <t>f</t>
  </si>
  <si>
    <t>g</t>
  </si>
  <si>
    <t>h</t>
  </si>
  <si>
    <t>SS</t>
  </si>
  <si>
    <t>SH</t>
  </si>
  <si>
    <t>JK.S</t>
  </si>
  <si>
    <t>JK.H</t>
  </si>
  <si>
    <t>Kolom AI /(N-1)</t>
  </si>
  <si>
    <t>Akar Kolom Aj</t>
  </si>
  <si>
    <t>Tren data</t>
  </si>
  <si>
    <t>cd</t>
  </si>
  <si>
    <t>*0,05_**0,01</t>
  </si>
  <si>
    <t>Neraca Analitik</t>
  </si>
  <si>
    <t>Oven</t>
  </si>
  <si>
    <t>Color Reader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</si>
</sst>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.0"/>
    <numFmt numFmtId="166" formatCode="0.0%"/>
    <numFmt numFmtId="167" formatCode="0.0000"/>
    <numFmt numFmtId="168" formatCode="0.000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0"/>
      <color theme="1"/>
      <name val="Symbol"/>
      <family val="1"/>
      <charset val="2"/>
    </font>
    <font>
      <sz val="10"/>
      <color theme="1"/>
      <name val="Calibri"/>
      <family val="2"/>
    </font>
    <font>
      <b/>
      <sz val="24"/>
      <color theme="1"/>
      <name val="Times New Roman"/>
      <family val="1"/>
    </font>
    <font>
      <sz val="10"/>
      <color theme="5"/>
      <name val="Times New Roman"/>
      <family val="1"/>
    </font>
    <font>
      <sz val="10"/>
      <color rgb="FFFF000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4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5" fillId="0" borderId="0" xfId="0" applyFont="1"/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vertical="center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vertical="center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14" fontId="0" fillId="0" borderId="0" xfId="0" applyNumberFormat="1" applyAlignment="1">
      <alignment vertical="center"/>
    </xf>
    <xf numFmtId="0" fontId="0" fillId="0" borderId="0" xfId="0" applyAlignment="1">
      <alignment horizontal="centerContinuous" vertical="center"/>
    </xf>
    <xf numFmtId="9" fontId="5" fillId="0" borderId="0" xfId="1" applyFont="1" applyBorder="1" applyAlignment="1">
      <alignment vertical="center"/>
    </xf>
    <xf numFmtId="9" fontId="5" fillId="0" borderId="5" xfId="1" applyFont="1" applyBorder="1" applyAlignment="1">
      <alignment vertical="center"/>
    </xf>
    <xf numFmtId="9" fontId="5" fillId="0" borderId="4" xfId="1" applyFont="1" applyBorder="1" applyAlignment="1">
      <alignment vertical="center"/>
    </xf>
    <xf numFmtId="2" fontId="5" fillId="0" borderId="0" xfId="0" applyNumberFormat="1" applyFont="1" applyAlignment="1">
      <alignment vertical="center"/>
    </xf>
    <xf numFmtId="2" fontId="5" fillId="0" borderId="7" xfId="0" applyNumberFormat="1" applyFont="1" applyBorder="1" applyAlignment="1">
      <alignment vertical="center"/>
    </xf>
    <xf numFmtId="2" fontId="5" fillId="0" borderId="5" xfId="0" applyNumberFormat="1" applyFont="1" applyBorder="1" applyAlignment="1">
      <alignment vertical="center"/>
    </xf>
    <xf numFmtId="2" fontId="5" fillId="0" borderId="8" xfId="0" applyNumberFormat="1" applyFont="1" applyBorder="1" applyAlignment="1">
      <alignment vertical="center"/>
    </xf>
    <xf numFmtId="2" fontId="5" fillId="0" borderId="6" xfId="0" applyNumberFormat="1" applyFont="1" applyBorder="1" applyAlignment="1">
      <alignment vertical="center"/>
    </xf>
    <xf numFmtId="2" fontId="5" fillId="0" borderId="9" xfId="0" applyNumberFormat="1" applyFont="1" applyBorder="1" applyAlignment="1">
      <alignment vertical="center"/>
    </xf>
    <xf numFmtId="2" fontId="5" fillId="0" borderId="4" xfId="0" applyNumberFormat="1" applyFont="1" applyBorder="1" applyAlignment="1">
      <alignment vertical="center"/>
    </xf>
    <xf numFmtId="2" fontId="5" fillId="0" borderId="3" xfId="0" applyNumberFormat="1" applyFont="1" applyBorder="1" applyAlignment="1">
      <alignment vertical="center"/>
    </xf>
    <xf numFmtId="2" fontId="5" fillId="0" borderId="2" xfId="0" applyNumberFormat="1" applyFont="1" applyBorder="1" applyAlignment="1">
      <alignment vertical="center"/>
    </xf>
    <xf numFmtId="2" fontId="5" fillId="0" borderId="1" xfId="0" applyNumberFormat="1" applyFont="1" applyBorder="1" applyAlignment="1">
      <alignment vertical="center"/>
    </xf>
    <xf numFmtId="2" fontId="5" fillId="0" borderId="0" xfId="0" applyNumberFormat="1" applyFont="1"/>
    <xf numFmtId="0" fontId="6" fillId="0" borderId="5" xfId="0" applyFont="1" applyBorder="1" applyAlignment="1">
      <alignment horizontal="center" vertical="center" wrapText="1"/>
    </xf>
    <xf numFmtId="2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6" fillId="0" borderId="10" xfId="0" applyFont="1" applyBorder="1" applyAlignment="1">
      <alignment horizontal="center" vertical="center" wrapText="1"/>
    </xf>
    <xf numFmtId="2" fontId="6" fillId="0" borderId="10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2" fontId="7" fillId="0" borderId="0" xfId="0" applyNumberFormat="1" applyFont="1" applyAlignment="1">
      <alignment horizontal="center" vertical="center"/>
    </xf>
    <xf numFmtId="2" fontId="7" fillId="0" borderId="0" xfId="0" applyNumberFormat="1" applyFont="1" applyAlignment="1">
      <alignment horizontal="center" vertical="center" wrapText="1"/>
    </xf>
    <xf numFmtId="2" fontId="7" fillId="0" borderId="0" xfId="0" applyNumberFormat="1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2" fontId="7" fillId="0" borderId="5" xfId="0" applyNumberFormat="1" applyFont="1" applyBorder="1" applyAlignment="1">
      <alignment vertical="center"/>
    </xf>
    <xf numFmtId="2" fontId="7" fillId="0" borderId="10" xfId="0" applyNumberFormat="1" applyFont="1" applyBorder="1" applyAlignment="1">
      <alignment vertical="center"/>
    </xf>
    <xf numFmtId="2" fontId="7" fillId="2" borderId="10" xfId="0" applyNumberFormat="1" applyFont="1" applyFill="1" applyBorder="1" applyAlignment="1">
      <alignment vertical="center"/>
    </xf>
    <xf numFmtId="2" fontId="7" fillId="0" borderId="10" xfId="0" applyNumberFormat="1" applyFont="1" applyBorder="1" applyAlignment="1">
      <alignment vertical="center" wrapText="1"/>
    </xf>
    <xf numFmtId="2" fontId="7" fillId="2" borderId="6" xfId="0" applyNumberFormat="1" applyFont="1" applyFill="1" applyBorder="1" applyAlignment="1">
      <alignment vertical="center" wrapText="1"/>
    </xf>
    <xf numFmtId="165" fontId="7" fillId="0" borderId="10" xfId="0" applyNumberFormat="1" applyFont="1" applyBorder="1" applyAlignment="1">
      <alignment vertical="center" wrapText="1"/>
    </xf>
    <xf numFmtId="2" fontId="7" fillId="0" borderId="6" xfId="0" applyNumberFormat="1" applyFont="1" applyBorder="1" applyAlignment="1">
      <alignment vertical="center" wrapText="1"/>
    </xf>
    <xf numFmtId="0" fontId="6" fillId="0" borderId="11" xfId="0" applyFont="1" applyBorder="1" applyAlignment="1">
      <alignment vertical="center"/>
    </xf>
    <xf numFmtId="2" fontId="7" fillId="0" borderId="0" xfId="0" applyNumberFormat="1" applyFont="1" applyAlignment="1">
      <alignment horizontal="right" vertical="center"/>
    </xf>
    <xf numFmtId="0" fontId="6" fillId="0" borderId="0" xfId="0" applyFont="1" applyAlignment="1">
      <alignment vertical="center"/>
    </xf>
    <xf numFmtId="164" fontId="6" fillId="0" borderId="5" xfId="0" applyNumberFormat="1" applyFont="1" applyBorder="1" applyAlignment="1">
      <alignment vertical="center"/>
    </xf>
    <xf numFmtId="2" fontId="6" fillId="0" borderId="5" xfId="0" applyNumberFormat="1" applyFont="1" applyBorder="1" applyAlignment="1">
      <alignment horizontal="center" vertical="center"/>
    </xf>
    <xf numFmtId="2" fontId="6" fillId="0" borderId="10" xfId="0" applyNumberFormat="1" applyFont="1" applyBorder="1" applyAlignment="1">
      <alignment horizontal="center" vertical="center"/>
    </xf>
    <xf numFmtId="164" fontId="6" fillId="0" borderId="10" xfId="0" applyNumberFormat="1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2" fontId="7" fillId="0" borderId="10" xfId="0" applyNumberFormat="1" applyFont="1" applyBorder="1" applyAlignment="1">
      <alignment horizontal="right" vertical="center"/>
    </xf>
    <xf numFmtId="164" fontId="6" fillId="0" borderId="0" xfId="0" applyNumberFormat="1" applyFont="1" applyAlignment="1">
      <alignment vertical="center"/>
    </xf>
    <xf numFmtId="0" fontId="7" fillId="0" borderId="0" xfId="0" applyFont="1" applyAlignment="1">
      <alignment horizontal="right" vertical="center"/>
    </xf>
    <xf numFmtId="0" fontId="7" fillId="0" borderId="5" xfId="0" applyFont="1" applyBorder="1" applyAlignment="1">
      <alignment vertical="center"/>
    </xf>
    <xf numFmtId="2" fontId="7" fillId="0" borderId="5" xfId="0" applyNumberFormat="1" applyFont="1" applyBorder="1" applyAlignment="1">
      <alignment horizontal="right" vertical="center"/>
    </xf>
    <xf numFmtId="2" fontId="7" fillId="0" borderId="5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/>
    </xf>
    <xf numFmtId="2" fontId="7" fillId="0" borderId="12" xfId="0" applyNumberFormat="1" applyFont="1" applyBorder="1" applyAlignment="1">
      <alignment vertical="center"/>
    </xf>
    <xf numFmtId="0" fontId="7" fillId="0" borderId="12" xfId="0" applyFont="1" applyBorder="1" applyAlignment="1">
      <alignment vertical="center"/>
    </xf>
    <xf numFmtId="2" fontId="7" fillId="0" borderId="0" xfId="0" applyNumberFormat="1" applyFont="1" applyAlignment="1">
      <alignment horizontal="left"/>
    </xf>
    <xf numFmtId="0" fontId="6" fillId="0" borderId="5" xfId="0" applyFont="1" applyBorder="1" applyAlignment="1">
      <alignment horizontal="center" vertical="center"/>
    </xf>
    <xf numFmtId="2" fontId="7" fillId="0" borderId="10" xfId="0" applyNumberFormat="1" applyFont="1" applyBorder="1" applyAlignment="1">
      <alignment horizontal="centerContinuous" vertical="center"/>
    </xf>
    <xf numFmtId="0" fontId="6" fillId="0" borderId="0" xfId="0" applyFont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2" fontId="9" fillId="0" borderId="10" xfId="0" applyNumberFormat="1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166" fontId="7" fillId="0" borderId="10" xfId="1" applyNumberFormat="1" applyFont="1" applyBorder="1" applyAlignment="1">
      <alignment vertical="center"/>
    </xf>
    <xf numFmtId="165" fontId="7" fillId="0" borderId="0" xfId="0" applyNumberFormat="1" applyFont="1" applyAlignment="1">
      <alignment vertical="center"/>
    </xf>
    <xf numFmtId="166" fontId="7" fillId="0" borderId="0" xfId="1" applyNumberFormat="1" applyFont="1" applyBorder="1" applyAlignment="1">
      <alignment vertical="center"/>
    </xf>
    <xf numFmtId="0" fontId="4" fillId="0" borderId="0" xfId="0" applyFont="1"/>
    <xf numFmtId="0" fontId="4" fillId="0" borderId="7" xfId="0" applyFont="1" applyBorder="1"/>
    <xf numFmtId="2" fontId="5" fillId="0" borderId="14" xfId="0" applyNumberFormat="1" applyFont="1" applyBorder="1" applyAlignment="1">
      <alignment vertical="center"/>
    </xf>
    <xf numFmtId="165" fontId="7" fillId="0" borderId="0" xfId="0" applyNumberFormat="1" applyFont="1" applyAlignment="1">
      <alignment horizontal="center" vertical="center"/>
    </xf>
    <xf numFmtId="165" fontId="7" fillId="0" borderId="5" xfId="0" applyNumberFormat="1" applyFont="1" applyBorder="1" applyAlignment="1">
      <alignment vertical="center"/>
    </xf>
    <xf numFmtId="165" fontId="7" fillId="0" borderId="5" xfId="0" applyNumberFormat="1" applyFont="1" applyBorder="1" applyAlignment="1">
      <alignment horizontal="center" vertical="center"/>
    </xf>
    <xf numFmtId="2" fontId="6" fillId="0" borderId="0" xfId="0" applyNumberFormat="1" applyFont="1" applyAlignment="1">
      <alignment horizontal="center" vertical="center"/>
    </xf>
    <xf numFmtId="2" fontId="7" fillId="0" borderId="0" xfId="0" applyNumberFormat="1" applyFont="1" applyAlignment="1">
      <alignment horizontal="centerContinuous" vertical="center"/>
    </xf>
    <xf numFmtId="0" fontId="8" fillId="0" borderId="0" xfId="0" applyFont="1" applyAlignment="1">
      <alignment horizontal="center" vertical="center"/>
    </xf>
    <xf numFmtId="2" fontId="7" fillId="0" borderId="6" xfId="0" applyNumberFormat="1" applyFont="1" applyBorder="1" applyAlignment="1">
      <alignment horizontal="center" vertical="center"/>
    </xf>
    <xf numFmtId="2" fontId="7" fillId="0" borderId="6" xfId="0" applyNumberFormat="1" applyFont="1" applyBorder="1" applyAlignment="1">
      <alignment vertical="center"/>
    </xf>
    <xf numFmtId="2" fontId="7" fillId="0" borderId="6" xfId="0" applyNumberFormat="1" applyFont="1" applyBorder="1" applyAlignment="1">
      <alignment horizontal="center" vertical="center" wrapText="1"/>
    </xf>
    <xf numFmtId="0" fontId="5" fillId="0" borderId="5" xfId="0" quotePrefix="1" applyFont="1" applyBorder="1" applyAlignment="1">
      <alignment horizontal="center" vertical="center"/>
    </xf>
    <xf numFmtId="167" fontId="4" fillId="0" borderId="4" xfId="0" applyNumberFormat="1" applyFont="1" applyBorder="1" applyAlignment="1">
      <alignment horizontal="center" vertical="center"/>
    </xf>
    <xf numFmtId="167" fontId="5" fillId="0" borderId="0" xfId="0" applyNumberFormat="1" applyFont="1" applyAlignment="1">
      <alignment horizontal="center" vertical="center"/>
    </xf>
    <xf numFmtId="167" fontId="5" fillId="0" borderId="5" xfId="0" applyNumberFormat="1" applyFont="1" applyBorder="1" applyAlignment="1">
      <alignment horizontal="center" vertical="center"/>
    </xf>
    <xf numFmtId="167" fontId="5" fillId="0" borderId="6" xfId="0" applyNumberFormat="1" applyFont="1" applyBorder="1" applyAlignment="1">
      <alignment horizontal="center" vertical="center"/>
    </xf>
    <xf numFmtId="167" fontId="5" fillId="0" borderId="4" xfId="0" applyNumberFormat="1" applyFont="1" applyBorder="1" applyAlignment="1">
      <alignment horizontal="center" vertical="center"/>
    </xf>
    <xf numFmtId="167" fontId="4" fillId="0" borderId="0" xfId="0" applyNumberFormat="1" applyFont="1" applyAlignment="1">
      <alignment horizontal="center" vertical="center"/>
    </xf>
    <xf numFmtId="0" fontId="7" fillId="0" borderId="0" xfId="0" applyFont="1"/>
    <xf numFmtId="2" fontId="7" fillId="0" borderId="0" xfId="0" applyNumberFormat="1" applyFont="1"/>
    <xf numFmtId="164" fontId="6" fillId="4" borderId="0" xfId="0" applyNumberFormat="1" applyFont="1" applyFill="1" applyAlignment="1">
      <alignment vertical="center"/>
    </xf>
    <xf numFmtId="0" fontId="7" fillId="4" borderId="0" xfId="0" applyFont="1" applyFill="1" applyAlignment="1">
      <alignment horizontal="right" vertical="center"/>
    </xf>
    <xf numFmtId="2" fontId="7" fillId="4" borderId="0" xfId="0" applyNumberFormat="1" applyFont="1" applyFill="1" applyAlignment="1">
      <alignment vertical="center"/>
    </xf>
    <xf numFmtId="2" fontId="7" fillId="4" borderId="0" xfId="0" applyNumberFormat="1" applyFont="1" applyFill="1" applyAlignment="1">
      <alignment horizontal="center" vertical="center"/>
    </xf>
    <xf numFmtId="0" fontId="7" fillId="4" borderId="0" xfId="0" applyFont="1" applyFill="1" applyAlignment="1">
      <alignment vertical="center"/>
    </xf>
    <xf numFmtId="2" fontId="7" fillId="4" borderId="5" xfId="0" applyNumberFormat="1" applyFont="1" applyFill="1" applyBorder="1" applyAlignment="1">
      <alignment vertical="center"/>
    </xf>
    <xf numFmtId="2" fontId="7" fillId="4" borderId="5" xfId="0" applyNumberFormat="1" applyFont="1" applyFill="1" applyBorder="1" applyAlignment="1">
      <alignment horizontal="center" vertical="center"/>
    </xf>
    <xf numFmtId="9" fontId="7" fillId="0" borderId="0" xfId="1" applyFont="1" applyAlignment="1">
      <alignment vertical="center" wrapText="1"/>
    </xf>
    <xf numFmtId="9" fontId="7" fillId="0" borderId="10" xfId="1" applyFont="1" applyBorder="1" applyAlignment="1">
      <alignment vertical="center" wrapText="1"/>
    </xf>
    <xf numFmtId="9" fontId="7" fillId="0" borderId="0" xfId="1" applyFont="1" applyAlignment="1">
      <alignment horizontal="center"/>
    </xf>
    <xf numFmtId="9" fontId="7" fillId="0" borderId="0" xfId="1" applyFont="1"/>
    <xf numFmtId="9" fontId="7" fillId="0" borderId="0" xfId="1" applyFont="1" applyAlignment="1">
      <alignment vertical="center"/>
    </xf>
    <xf numFmtId="9" fontId="7" fillId="0" borderId="10" xfId="1" applyFont="1" applyBorder="1" applyAlignment="1">
      <alignment vertical="center"/>
    </xf>
    <xf numFmtId="9" fontId="7" fillId="2" borderId="10" xfId="1" applyFont="1" applyFill="1" applyBorder="1" applyAlignment="1">
      <alignment vertical="center"/>
    </xf>
    <xf numFmtId="9" fontId="7" fillId="2" borderId="10" xfId="1" applyFont="1" applyFill="1" applyBorder="1" applyAlignment="1">
      <alignment vertical="center" wrapText="1"/>
    </xf>
    <xf numFmtId="9" fontId="5" fillId="0" borderId="0" xfId="0" applyNumberFormat="1" applyFont="1" applyAlignment="1">
      <alignment vertical="center"/>
    </xf>
    <xf numFmtId="165" fontId="7" fillId="0" borderId="10" xfId="0" applyNumberFormat="1" applyFont="1" applyBorder="1" applyAlignment="1">
      <alignment horizontal="center" vertical="center"/>
    </xf>
    <xf numFmtId="166" fontId="7" fillId="0" borderId="0" xfId="1" applyNumberFormat="1" applyFont="1" applyAlignment="1">
      <alignment vertical="center"/>
    </xf>
    <xf numFmtId="166" fontId="7" fillId="0" borderId="5" xfId="1" applyNumberFormat="1" applyFont="1" applyBorder="1" applyAlignment="1">
      <alignment vertical="center"/>
    </xf>
    <xf numFmtId="166" fontId="7" fillId="0" borderId="0" xfId="1" applyNumberFormat="1" applyFont="1" applyAlignment="1">
      <alignment vertical="center" wrapText="1"/>
    </xf>
    <xf numFmtId="166" fontId="7" fillId="0" borderId="5" xfId="1" applyNumberFormat="1" applyFont="1" applyBorder="1" applyAlignment="1">
      <alignment vertical="center" wrapText="1"/>
    </xf>
    <xf numFmtId="166" fontId="5" fillId="0" borderId="0" xfId="1" applyNumberFormat="1" applyFont="1" applyBorder="1" applyAlignment="1">
      <alignment horizontal="center" vertical="center"/>
    </xf>
    <xf numFmtId="166" fontId="5" fillId="0" borderId="5" xfId="1" applyNumberFormat="1" applyFont="1" applyBorder="1" applyAlignment="1">
      <alignment horizontal="center" vertical="center"/>
    </xf>
    <xf numFmtId="166" fontId="5" fillId="0" borderId="4" xfId="1" applyNumberFormat="1" applyFont="1" applyBorder="1" applyAlignment="1">
      <alignment horizontal="center" vertical="center"/>
    </xf>
    <xf numFmtId="166" fontId="5" fillId="0" borderId="0" xfId="1" applyNumberFormat="1" applyFont="1" applyAlignment="1">
      <alignment horizontal="center" vertical="center"/>
    </xf>
    <xf numFmtId="166" fontId="7" fillId="0" borderId="10" xfId="1" applyNumberFormat="1" applyFont="1" applyBorder="1" applyAlignment="1">
      <alignment vertical="center" wrapText="1"/>
    </xf>
    <xf numFmtId="166" fontId="7" fillId="0" borderId="0" xfId="1" applyNumberFormat="1" applyFont="1" applyAlignment="1">
      <alignment horizontal="right" vertical="center"/>
    </xf>
    <xf numFmtId="10" fontId="7" fillId="0" borderId="0" xfId="1" applyNumberFormat="1" applyFont="1" applyAlignment="1">
      <alignment horizontal="right" vertical="center"/>
    </xf>
    <xf numFmtId="10" fontId="7" fillId="0" borderId="0" xfId="1" applyNumberFormat="1" applyFont="1" applyAlignment="1">
      <alignment vertical="center"/>
    </xf>
    <xf numFmtId="1" fontId="7" fillId="0" borderId="0" xfId="1" applyNumberFormat="1" applyFont="1" applyAlignment="1">
      <alignment vertical="center"/>
    </xf>
    <xf numFmtId="164" fontId="7" fillId="0" borderId="0" xfId="0" applyNumberFormat="1" applyFont="1" applyAlignment="1">
      <alignment vertical="center"/>
    </xf>
    <xf numFmtId="10" fontId="7" fillId="0" borderId="10" xfId="1" applyNumberFormat="1" applyFont="1" applyBorder="1" applyAlignment="1">
      <alignment vertical="center"/>
    </xf>
    <xf numFmtId="164" fontId="7" fillId="0" borderId="12" xfId="0" applyNumberFormat="1" applyFont="1" applyBorder="1" applyAlignment="1">
      <alignment vertical="center"/>
    </xf>
    <xf numFmtId="164" fontId="5" fillId="0" borderId="0" xfId="1" applyNumberFormat="1" applyFont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2" fontId="5" fillId="5" borderId="0" xfId="0" applyNumberFormat="1" applyFont="1" applyFill="1" applyAlignment="1">
      <alignment vertical="center"/>
    </xf>
    <xf numFmtId="2" fontId="5" fillId="5" borderId="7" xfId="0" applyNumberFormat="1" applyFont="1" applyFill="1" applyBorder="1" applyAlignment="1">
      <alignment vertical="center"/>
    </xf>
    <xf numFmtId="2" fontId="5" fillId="5" borderId="4" xfId="0" applyNumberFormat="1" applyFont="1" applyFill="1" applyBorder="1" applyAlignment="1">
      <alignment vertical="center"/>
    </xf>
    <xf numFmtId="2" fontId="5" fillId="5" borderId="3" xfId="0" applyNumberFormat="1" applyFont="1" applyFill="1" applyBorder="1" applyAlignment="1">
      <alignment vertical="center"/>
    </xf>
    <xf numFmtId="166" fontId="7" fillId="0" borderId="0" xfId="1" applyNumberFormat="1" applyFont="1" applyFill="1" applyBorder="1" applyAlignment="1">
      <alignment horizontal="center" vertical="center"/>
    </xf>
    <xf numFmtId="166" fontId="7" fillId="0" borderId="0" xfId="1" applyNumberFormat="1" applyFont="1"/>
    <xf numFmtId="166" fontId="6" fillId="0" borderId="11" xfId="1" applyNumberFormat="1" applyFont="1" applyBorder="1" applyAlignment="1">
      <alignment vertical="center"/>
    </xf>
    <xf numFmtId="10" fontId="7" fillId="0" borderId="0" xfId="1" applyNumberFormat="1" applyFont="1"/>
    <xf numFmtId="10" fontId="6" fillId="0" borderId="11" xfId="1" applyNumberFormat="1" applyFont="1" applyBorder="1" applyAlignment="1">
      <alignment vertical="center"/>
    </xf>
    <xf numFmtId="10" fontId="7" fillId="0" borderId="0" xfId="1" applyNumberFormat="1" applyFont="1" applyAlignment="1">
      <alignment vertical="center" wrapText="1"/>
    </xf>
    <xf numFmtId="166" fontId="7" fillId="0" borderId="0" xfId="1" applyNumberFormat="1" applyFont="1" applyAlignment="1">
      <alignment horizontal="center" vertical="center"/>
    </xf>
    <xf numFmtId="0" fontId="5" fillId="5" borderId="5" xfId="0" applyFont="1" applyFill="1" applyBorder="1" applyAlignment="1">
      <alignment vertical="center"/>
    </xf>
    <xf numFmtId="9" fontId="6" fillId="0" borderId="10" xfId="1" applyFont="1" applyBorder="1" applyAlignment="1">
      <alignment horizontal="center" vertical="center" wrapText="1"/>
    </xf>
    <xf numFmtId="9" fontId="7" fillId="0" borderId="0" xfId="1" applyFont="1" applyAlignment="1">
      <alignment horizontal="center" vertical="center"/>
    </xf>
    <xf numFmtId="9" fontId="7" fillId="0" borderId="0" xfId="1" applyFont="1" applyAlignment="1">
      <alignment horizontal="center" vertical="center" wrapText="1"/>
    </xf>
    <xf numFmtId="9" fontId="7" fillId="2" borderId="6" xfId="1" applyFont="1" applyFill="1" applyBorder="1" applyAlignment="1">
      <alignment vertical="center" wrapText="1"/>
    </xf>
    <xf numFmtId="9" fontId="7" fillId="0" borderId="6" xfId="1" applyFont="1" applyBorder="1" applyAlignment="1">
      <alignment vertical="center" wrapText="1"/>
    </xf>
    <xf numFmtId="9" fontId="5" fillId="0" borderId="0" xfId="1" applyFont="1"/>
    <xf numFmtId="9" fontId="7" fillId="0" borderId="6" xfId="1" applyFont="1" applyBorder="1" applyAlignment="1">
      <alignment horizontal="center" vertical="center"/>
    </xf>
    <xf numFmtId="9" fontId="7" fillId="0" borderId="5" xfId="1" applyFont="1" applyBorder="1" applyAlignment="1">
      <alignment horizontal="center" vertical="center"/>
    </xf>
    <xf numFmtId="9" fontId="7" fillId="0" borderId="6" xfId="1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0" fillId="0" borderId="0" xfId="0" applyFont="1" applyAlignment="1">
      <alignment horizontal="left" vertical="center"/>
    </xf>
    <xf numFmtId="0" fontId="10" fillId="3" borderId="0" xfId="0" applyFont="1" applyFill="1" applyAlignment="1">
      <alignment horizontal="left" vertical="center"/>
    </xf>
    <xf numFmtId="0" fontId="7" fillId="0" borderId="0" xfId="0" applyFont="1" applyAlignment="1">
      <alignment horizontal="center" vertical="center"/>
    </xf>
    <xf numFmtId="2" fontId="5" fillId="0" borderId="15" xfId="0" applyNumberFormat="1" applyFont="1" applyBorder="1" applyAlignment="1">
      <alignment vertical="center"/>
    </xf>
    <xf numFmtId="2" fontId="5" fillId="0" borderId="16" xfId="0" applyNumberFormat="1" applyFont="1" applyBorder="1" applyAlignment="1">
      <alignment vertical="center"/>
    </xf>
    <xf numFmtId="2" fontId="5" fillId="0" borderId="17" xfId="0" applyNumberFormat="1" applyFont="1" applyBorder="1" applyAlignment="1">
      <alignment vertical="center"/>
    </xf>
    <xf numFmtId="0" fontId="5" fillId="6" borderId="2" xfId="0" applyFont="1" applyFill="1" applyBorder="1" applyAlignment="1">
      <alignment horizontal="center" vertical="center"/>
    </xf>
    <xf numFmtId="0" fontId="5" fillId="6" borderId="0" xfId="0" applyFont="1" applyFill="1" applyAlignment="1">
      <alignment horizontal="center" vertical="center"/>
    </xf>
    <xf numFmtId="2" fontId="5" fillId="6" borderId="2" xfId="0" applyNumberFormat="1" applyFont="1" applyFill="1" applyBorder="1" applyAlignment="1">
      <alignment vertical="center"/>
    </xf>
    <xf numFmtId="2" fontId="5" fillId="6" borderId="1" xfId="0" applyNumberFormat="1" applyFont="1" applyFill="1" applyBorder="1" applyAlignment="1">
      <alignment vertical="center"/>
    </xf>
    <xf numFmtId="2" fontId="5" fillId="6" borderId="13" xfId="0" applyNumberFormat="1" applyFont="1" applyFill="1" applyBorder="1" applyAlignment="1">
      <alignment vertical="center"/>
    </xf>
    <xf numFmtId="2" fontId="5" fillId="6" borderId="0" xfId="0" applyNumberFormat="1" applyFont="1" applyFill="1" applyAlignment="1">
      <alignment vertical="center"/>
    </xf>
    <xf numFmtId="2" fontId="5" fillId="6" borderId="0" xfId="0" applyNumberFormat="1" applyFont="1" applyFill="1"/>
    <xf numFmtId="2" fontId="5" fillId="6" borderId="7" xfId="0" applyNumberFormat="1" applyFont="1" applyFill="1" applyBorder="1" applyAlignment="1">
      <alignment vertical="center"/>
    </xf>
    <xf numFmtId="0" fontId="5" fillId="6" borderId="5" xfId="0" applyFont="1" applyFill="1" applyBorder="1" applyAlignment="1">
      <alignment horizontal="center" vertical="center"/>
    </xf>
    <xf numFmtId="2" fontId="5" fillId="6" borderId="5" xfId="0" applyNumberFormat="1" applyFont="1" applyFill="1" applyBorder="1" applyAlignment="1">
      <alignment vertical="center"/>
    </xf>
    <xf numFmtId="2" fontId="5" fillId="6" borderId="8" xfId="0" applyNumberFormat="1" applyFont="1" applyFill="1" applyBorder="1" applyAlignment="1">
      <alignment vertical="center"/>
    </xf>
    <xf numFmtId="0" fontId="5" fillId="6" borderId="6" xfId="0" applyFont="1" applyFill="1" applyBorder="1" applyAlignment="1">
      <alignment horizontal="center" vertical="center"/>
    </xf>
    <xf numFmtId="2" fontId="5" fillId="6" borderId="6" xfId="0" applyNumberFormat="1" applyFont="1" applyFill="1" applyBorder="1" applyAlignment="1">
      <alignment vertical="center"/>
    </xf>
    <xf numFmtId="2" fontId="5" fillId="6" borderId="9" xfId="0" applyNumberFormat="1" applyFont="1" applyFill="1" applyBorder="1" applyAlignment="1">
      <alignment vertical="center"/>
    </xf>
    <xf numFmtId="0" fontId="5" fillId="6" borderId="4" xfId="0" applyFont="1" applyFill="1" applyBorder="1" applyAlignment="1">
      <alignment horizontal="center" vertical="center"/>
    </xf>
    <xf numFmtId="2" fontId="5" fillId="6" borderId="4" xfId="0" applyNumberFormat="1" applyFont="1" applyFill="1" applyBorder="1" applyAlignment="1">
      <alignment vertical="center"/>
    </xf>
    <xf numFmtId="2" fontId="5" fillId="6" borderId="3" xfId="0" applyNumberFormat="1" applyFont="1" applyFill="1" applyBorder="1" applyAlignment="1">
      <alignment vertical="center"/>
    </xf>
    <xf numFmtId="2" fontId="5" fillId="6" borderId="14" xfId="0" applyNumberFormat="1" applyFont="1" applyFill="1" applyBorder="1" applyAlignment="1">
      <alignment vertical="center"/>
    </xf>
    <xf numFmtId="165" fontId="11" fillId="0" borderId="0" xfId="0" applyNumberFormat="1" applyFont="1" applyAlignment="1">
      <alignment horizontal="center" vertical="center"/>
    </xf>
    <xf numFmtId="166" fontId="7" fillId="0" borderId="6" xfId="1" applyNumberFormat="1" applyFont="1" applyBorder="1" applyAlignment="1">
      <alignment horizontal="center" vertical="center"/>
    </xf>
    <xf numFmtId="166" fontId="7" fillId="0" borderId="5" xfId="1" applyNumberFormat="1" applyFont="1" applyBorder="1" applyAlignment="1">
      <alignment horizontal="center" vertical="center"/>
    </xf>
    <xf numFmtId="2" fontId="5" fillId="0" borderId="18" xfId="0" applyNumberFormat="1" applyFont="1" applyBorder="1" applyAlignment="1">
      <alignment vertical="center"/>
    </xf>
    <xf numFmtId="2" fontId="5" fillId="0" borderId="19" xfId="0" applyNumberFormat="1" applyFont="1" applyBorder="1" applyAlignment="1">
      <alignment vertical="center"/>
    </xf>
    <xf numFmtId="9" fontId="12" fillId="0" borderId="0" xfId="1" applyFont="1" applyAlignment="1">
      <alignment horizontal="center"/>
    </xf>
    <xf numFmtId="10" fontId="7" fillId="0" borderId="5" xfId="1" applyNumberFormat="1" applyFont="1" applyBorder="1" applyAlignment="1">
      <alignment vertical="center"/>
    </xf>
    <xf numFmtId="166" fontId="7" fillId="0" borderId="6" xfId="1" applyNumberFormat="1" applyFont="1" applyBorder="1" applyAlignment="1">
      <alignment horizontal="center" vertical="center" wrapText="1"/>
    </xf>
    <xf numFmtId="164" fontId="7" fillId="0" borderId="10" xfId="1" applyNumberFormat="1" applyFont="1" applyBorder="1" applyAlignment="1">
      <alignment horizontal="centerContinuous" vertical="center"/>
    </xf>
    <xf numFmtId="168" fontId="7" fillId="0" borderId="0" xfId="1" applyNumberFormat="1" applyFont="1" applyAlignment="1">
      <alignment horizontal="right" vertical="center"/>
    </xf>
    <xf numFmtId="168" fontId="7" fillId="0" borderId="0" xfId="1" applyNumberFormat="1" applyFont="1" applyAlignment="1">
      <alignment vertical="center"/>
    </xf>
    <xf numFmtId="168" fontId="7" fillId="0" borderId="5" xfId="1" applyNumberFormat="1" applyFont="1" applyBorder="1" applyAlignment="1">
      <alignment horizontal="right" vertical="center"/>
    </xf>
    <xf numFmtId="168" fontId="7" fillId="0" borderId="5" xfId="1" applyNumberFormat="1" applyFont="1" applyBorder="1" applyAlignment="1">
      <alignment vertical="center"/>
    </xf>
    <xf numFmtId="168" fontId="7" fillId="0" borderId="10" xfId="1" applyNumberFormat="1" applyFont="1" applyBorder="1" applyAlignment="1">
      <alignment horizontal="right" vertical="center"/>
    </xf>
    <xf numFmtId="168" fontId="7" fillId="2" borderId="10" xfId="1" applyNumberFormat="1" applyFont="1" applyFill="1" applyBorder="1" applyAlignment="1">
      <alignment vertical="center"/>
    </xf>
    <xf numFmtId="168" fontId="7" fillId="0" borderId="10" xfId="1" applyNumberFormat="1" applyFont="1" applyBorder="1" applyAlignment="1">
      <alignment vertical="center"/>
    </xf>
    <xf numFmtId="168" fontId="7" fillId="4" borderId="0" xfId="1" applyNumberFormat="1" applyFont="1" applyFill="1" applyAlignment="1">
      <alignment horizontal="right" vertical="center"/>
    </xf>
    <xf numFmtId="168" fontId="7" fillId="4" borderId="0" xfId="1" applyNumberFormat="1" applyFont="1" applyFill="1" applyAlignment="1">
      <alignment vertical="center"/>
    </xf>
    <xf numFmtId="2" fontId="6" fillId="0" borderId="10" xfId="0" applyNumberFormat="1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2" fontId="7" fillId="0" borderId="6" xfId="0" applyNumberFormat="1" applyFont="1" applyBorder="1" applyAlignment="1">
      <alignment horizontal="center" vertical="center"/>
    </xf>
    <xf numFmtId="2" fontId="7" fillId="0" borderId="0" xfId="0" applyNumberFormat="1" applyFont="1" applyAlignment="1">
      <alignment horizontal="center" vertical="center"/>
    </xf>
    <xf numFmtId="2" fontId="7" fillId="0" borderId="5" xfId="0" applyNumberFormat="1" applyFont="1" applyBorder="1" applyAlignment="1">
      <alignment horizontal="center" vertical="center"/>
    </xf>
    <xf numFmtId="166" fontId="7" fillId="0" borderId="6" xfId="1" applyNumberFormat="1" applyFont="1" applyBorder="1" applyAlignment="1">
      <alignment horizontal="center" vertical="center"/>
    </xf>
    <xf numFmtId="166" fontId="7" fillId="0" borderId="0" xfId="1" applyNumberFormat="1" applyFont="1" applyAlignment="1">
      <alignment horizontal="center" vertical="center"/>
    </xf>
    <xf numFmtId="166" fontId="7" fillId="0" borderId="5" xfId="1" applyNumberFormat="1" applyFont="1" applyBorder="1" applyAlignment="1">
      <alignment horizontal="center" vertical="center"/>
    </xf>
    <xf numFmtId="166" fontId="7" fillId="0" borderId="0" xfId="1" applyNumberFormat="1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9" fontId="6" fillId="0" borderId="5" xfId="1" applyFont="1" applyBorder="1" applyAlignment="1">
      <alignment horizontal="center" vertical="center" wrapText="1"/>
    </xf>
    <xf numFmtId="9" fontId="6" fillId="0" borderId="10" xfId="1" applyFont="1" applyBorder="1" applyAlignment="1">
      <alignment horizontal="center" vertical="center" wrapText="1"/>
    </xf>
    <xf numFmtId="2" fontId="6" fillId="0" borderId="5" xfId="0" applyNumberFormat="1" applyFont="1" applyBorder="1" applyAlignment="1">
      <alignment horizontal="center" vertical="center"/>
    </xf>
    <xf numFmtId="2" fontId="6" fillId="0" borderId="10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9" fontId="6" fillId="0" borderId="5" xfId="1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2" fontId="7" fillId="0" borderId="10" xfId="1" applyNumberFormat="1" applyFont="1" applyBorder="1" applyAlignment="1">
      <alignment horizontal="center" vertical="center"/>
    </xf>
    <xf numFmtId="166" fontId="7" fillId="0" borderId="10" xfId="1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 wrapText="1"/>
    </xf>
    <xf numFmtId="2" fontId="6" fillId="0" borderId="10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/>
    </xf>
    <xf numFmtId="167" fontId="4" fillId="0" borderId="0" xfId="0" applyNumberFormat="1" applyFont="1" applyAlignment="1">
      <alignment horizontal="center" vertical="center"/>
    </xf>
    <xf numFmtId="166" fontId="4" fillId="0" borderId="0" xfId="1" applyNumberFormat="1" applyFont="1" applyAlignment="1">
      <alignment horizontal="center" vertical="center" wrapText="1"/>
    </xf>
    <xf numFmtId="166" fontId="4" fillId="0" borderId="4" xfId="1" applyNumberFormat="1" applyFont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/>
    </xf>
    <xf numFmtId="0" fontId="5" fillId="6" borderId="0" xfId="0" applyFont="1" applyFill="1" applyAlignment="1">
      <alignment horizontal="center" vertical="center"/>
    </xf>
    <xf numFmtId="0" fontId="5" fillId="6" borderId="4" xfId="0" applyFont="1" applyFill="1" applyBorder="1" applyAlignment="1">
      <alignment horizontal="center" vertical="center"/>
    </xf>
    <xf numFmtId="0" fontId="5" fillId="6" borderId="5" xfId="0" applyFont="1" applyFill="1" applyBorder="1" applyAlignment="1">
      <alignment horizontal="center" vertical="center"/>
    </xf>
    <xf numFmtId="0" fontId="5" fillId="6" borderId="6" xfId="0" applyFont="1" applyFill="1" applyBorder="1" applyAlignment="1">
      <alignment horizontal="center" vertical="center"/>
    </xf>
    <xf numFmtId="165" fontId="7" fillId="0" borderId="10" xfId="0" applyNumberFormat="1" applyFont="1" applyBorder="1" applyAlignment="1">
      <alignment horizontal="center" vertical="center"/>
    </xf>
    <xf numFmtId="165" fontId="7" fillId="0" borderId="6" xfId="0" applyNumberFormat="1" applyFont="1" applyBorder="1" applyAlignment="1">
      <alignment horizontal="center" vertical="center"/>
    </xf>
    <xf numFmtId="165" fontId="7" fillId="0" borderId="0" xfId="0" applyNumberFormat="1" applyFont="1" applyAlignment="1">
      <alignment horizontal="center" vertical="center"/>
    </xf>
    <xf numFmtId="165" fontId="7" fillId="0" borderId="5" xfId="0" applyNumberFormat="1" applyFont="1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14">
    <dxf>
      <fill>
        <patternFill>
          <bgColor rgb="FFFFCCCC"/>
        </patternFill>
      </fill>
    </dxf>
    <dxf>
      <fill>
        <patternFill>
          <bgColor rgb="FFFFC7CE"/>
        </patternFill>
      </fill>
    </dxf>
    <dxf>
      <fill>
        <patternFill>
          <bgColor rgb="FFFFCCC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CCC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</dxfs>
  <tableStyles count="0" defaultTableStyle="TableStyleMedium2" defaultPivotStyle="PivotStyleLight16"/>
  <colors>
    <mruColors>
      <color rgb="FFFFCCCC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Rendemen!$P$3:$P$11</c:f>
              <c:strCache>
                <c:ptCount val="9"/>
                <c:pt idx="0">
                  <c:v>S1H1</c:v>
                </c:pt>
                <c:pt idx="1">
                  <c:v>S1H2</c:v>
                </c:pt>
                <c:pt idx="2">
                  <c:v>S1H3</c:v>
                </c:pt>
                <c:pt idx="3">
                  <c:v>S2H1</c:v>
                </c:pt>
                <c:pt idx="4">
                  <c:v>S2H2</c:v>
                </c:pt>
                <c:pt idx="5">
                  <c:v>S2H3</c:v>
                </c:pt>
                <c:pt idx="6">
                  <c:v>S3H1</c:v>
                </c:pt>
                <c:pt idx="7">
                  <c:v>S3H2</c:v>
                </c:pt>
                <c:pt idx="8">
                  <c:v>S3H3</c:v>
                </c:pt>
              </c:strCache>
            </c:strRef>
          </c:cat>
          <c:val>
            <c:numRef>
              <c:f>Rendemen!$U$3:$U$11</c:f>
              <c:numCache>
                <c:formatCode>0.00%</c:formatCode>
                <c:ptCount val="9"/>
                <c:pt idx="0">
                  <c:v>0.15</c:v>
                </c:pt>
                <c:pt idx="1">
                  <c:v>0.16666666666666666</c:v>
                </c:pt>
                <c:pt idx="2">
                  <c:v>0.16</c:v>
                </c:pt>
                <c:pt idx="3">
                  <c:v>0.15333333333333332</c:v>
                </c:pt>
                <c:pt idx="4">
                  <c:v>0.16</c:v>
                </c:pt>
                <c:pt idx="5">
                  <c:v>0.17</c:v>
                </c:pt>
                <c:pt idx="6">
                  <c:v>0.15666666666666665</c:v>
                </c:pt>
                <c:pt idx="7">
                  <c:v>0.16666666666666666</c:v>
                </c:pt>
                <c:pt idx="8">
                  <c:v>0.16333333333333333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8CF-4487-B47A-BFAB1A0891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955394399"/>
        <c:axId val="1955395359"/>
      </c:barChart>
      <c:catAx>
        <c:axId val="195539439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55395359"/>
        <c:crosses val="autoZero"/>
        <c:auto val="1"/>
        <c:lblAlgn val="ctr"/>
        <c:lblOffset val="100"/>
        <c:noMultiLvlLbl val="0"/>
      </c:catAx>
      <c:valAx>
        <c:axId val="19553953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.00%" sourceLinked="1"/>
        <c:majorTickMark val="none"/>
        <c:minorTickMark val="none"/>
        <c:tickLblPos val="nextTo"/>
        <c:spPr>
          <a:noFill/>
          <a:ln w="12700">
            <a:solidFill>
              <a:schemeClr val="tx1"/>
            </a:solidFill>
            <a:tailEnd type="triangle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55394399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S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val>
            <c:numRef>
              <c:f>Rendemen!$AB$4:$AB$6</c:f>
              <c:numCache>
                <c:formatCode>0.00%</c:formatCode>
                <c:ptCount val="3"/>
                <c:pt idx="0">
                  <c:v>0.15888888888888889</c:v>
                </c:pt>
                <c:pt idx="1">
                  <c:v>0.16111111111111109</c:v>
                </c:pt>
                <c:pt idx="2">
                  <c:v>0.16222222222222221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DA2-4F92-A054-1D2A87BABCED}"/>
            </c:ext>
          </c:extLst>
        </c:ser>
        <c:ser>
          <c:idx val="2"/>
          <c:order val="1"/>
          <c:tx>
            <c:v>H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3"/>
                </a:solidFill>
              </a:ln>
              <a:effectLst/>
            </c:spPr>
          </c:marker>
          <c:val>
            <c:numRef>
              <c:f>Rendemen!$X$8:$Z$8</c:f>
              <c:numCache>
                <c:formatCode>0.00%</c:formatCode>
                <c:ptCount val="3"/>
                <c:pt idx="0">
                  <c:v>0.15333333333333332</c:v>
                </c:pt>
                <c:pt idx="1">
                  <c:v>0.16444444444444445</c:v>
                </c:pt>
                <c:pt idx="2">
                  <c:v>0.16444444444444445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DA2-4F92-A054-1D2A87BABC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48341407"/>
        <c:axId val="1348342367"/>
      </c:lineChart>
      <c:catAx>
        <c:axId val="134834140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majorTickMark val="none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  <a:tailEnd type="triangle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48342367"/>
        <c:crosses val="autoZero"/>
        <c:auto val="1"/>
        <c:lblAlgn val="ctr"/>
        <c:lblOffset val="100"/>
        <c:noMultiLvlLbl val="0"/>
      </c:catAx>
      <c:valAx>
        <c:axId val="1348342367"/>
        <c:scaling>
          <c:orientation val="minMax"/>
          <c:min val="0.1500000000000000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.00%" sourceLinked="1"/>
        <c:majorTickMark val="none"/>
        <c:minorTickMark val="none"/>
        <c:tickLblPos val="nextTo"/>
        <c:spPr>
          <a:noFill/>
          <a:ln w="12700">
            <a:solidFill>
              <a:schemeClr val="tx1"/>
            </a:solidFill>
            <a:tailEnd type="triangle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48341407"/>
        <c:crosses val="autoZero"/>
        <c:crossBetween val="between"/>
        <c:majorUnit val="5.000000000000001E-3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plotVisOnly val="1"/>
    <c:dispBlanksAs val="zero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H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val>
            <c:numRef>
              <c:f>'Kadar Air'!$AH$8:$AJ$8</c:f>
              <c:numCache>
                <c:formatCode>0.0%</c:formatCode>
                <c:ptCount val="3"/>
                <c:pt idx="0">
                  <c:v>9.5601086383623135E-2</c:v>
                </c:pt>
                <c:pt idx="1">
                  <c:v>9.0803661602506427E-2</c:v>
                </c:pt>
                <c:pt idx="2">
                  <c:v>8.0330517845810218E-2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8D6-4469-A331-0D8C5FD5E821}"/>
            </c:ext>
          </c:extLst>
        </c:ser>
        <c:ser>
          <c:idx val="2"/>
          <c:order val="1"/>
          <c:tx>
            <c:v>S</c:v>
          </c:tx>
          <c:spPr>
            <a:ln w="28575" cap="rnd">
              <a:solidFill>
                <a:schemeClr val="accent4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4">
                    <a:lumMod val="60000"/>
                    <a:lumOff val="40000"/>
                  </a:schemeClr>
                </a:solidFill>
              </a:ln>
              <a:effectLst/>
            </c:spPr>
          </c:marker>
          <c:dPt>
            <c:idx val="2"/>
            <c:marker>
              <c:symbol val="circle"/>
              <c:size val="5"/>
              <c:spPr>
                <a:solidFill>
                  <a:schemeClr val="accent3"/>
                </a:solidFill>
                <a:ln w="9525">
                  <a:solidFill>
                    <a:schemeClr val="accent4">
                      <a:lumMod val="60000"/>
                      <a:lumOff val="40000"/>
                    </a:schemeClr>
                  </a:solidFill>
                </a:ln>
                <a:effectLst/>
              </c:spPr>
            </c:marker>
            <c:bubble3D val="0"/>
            <c:spPr>
              <a:ln w="28575" cap="rnd">
                <a:solidFill>
                  <a:schemeClr val="accent4">
                    <a:lumMod val="60000"/>
                    <a:lumOff val="4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0C76-4CEB-BD9D-11FDD025C671}"/>
              </c:ext>
            </c:extLst>
          </c:dPt>
          <c:val>
            <c:numRef>
              <c:f>'Kadar Air'!$AL$4:$AL$6</c:f>
              <c:numCache>
                <c:formatCode>0.0%</c:formatCode>
                <c:ptCount val="3"/>
                <c:pt idx="0">
                  <c:v>8.7601377520544893E-2</c:v>
                </c:pt>
                <c:pt idx="1">
                  <c:v>8.8876706858161417E-2</c:v>
                </c:pt>
                <c:pt idx="2">
                  <c:v>9.0257181453233484E-2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8D6-4469-A331-0D8C5FD5E8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48341407"/>
        <c:axId val="1348342367"/>
      </c:lineChart>
      <c:catAx>
        <c:axId val="134834140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majorTickMark val="none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  <a:tailEnd type="triangle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48342367"/>
        <c:crosses val="autoZero"/>
        <c:auto val="1"/>
        <c:lblAlgn val="ctr"/>
        <c:lblOffset val="100"/>
        <c:noMultiLvlLbl val="0"/>
      </c:catAx>
      <c:valAx>
        <c:axId val="1348342367"/>
        <c:scaling>
          <c:orientation val="minMax"/>
          <c:min val="7.5000000000000011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.0%" sourceLinked="1"/>
        <c:majorTickMark val="none"/>
        <c:minorTickMark val="none"/>
        <c:tickLblPos val="nextTo"/>
        <c:spPr>
          <a:noFill/>
          <a:ln w="12700">
            <a:solidFill>
              <a:schemeClr val="tx1"/>
            </a:solidFill>
            <a:tailEnd type="triangle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48341407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plotVisOnly val="1"/>
    <c:dispBlanksAs val="zero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ID"/>
              <a:t>Kekuningan  (*b)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S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'Warna L-a-b'!$BS$5:$BS$7</c:f>
              <c:numCache>
                <c:formatCode>0.00</c:formatCode>
                <c:ptCount val="3"/>
                <c:pt idx="0">
                  <c:v>23.754444444444445</c:v>
                </c:pt>
                <c:pt idx="1">
                  <c:v>24.718148148148153</c:v>
                </c:pt>
                <c:pt idx="2">
                  <c:v>28.676666666666662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2F8-4571-8E28-839704B5A9E9}"/>
            </c:ext>
          </c:extLst>
        </c:ser>
        <c:ser>
          <c:idx val="1"/>
          <c:order val="1"/>
          <c:tx>
            <c:v>H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'Warna L-a-b'!$BO$9:$BQ$9</c:f>
              <c:numCache>
                <c:formatCode>0.00</c:formatCode>
                <c:ptCount val="3"/>
                <c:pt idx="0">
                  <c:v>25.572962962962961</c:v>
                </c:pt>
                <c:pt idx="1">
                  <c:v>25.388888888888889</c:v>
                </c:pt>
                <c:pt idx="2">
                  <c:v>26.187407407407406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2F8-4571-8E28-839704B5A9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35669248"/>
        <c:axId val="1735673088"/>
      </c:lineChart>
      <c:catAx>
        <c:axId val="17356692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  <a:tailEnd type="triangle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735673088"/>
        <c:crosses val="autoZero"/>
        <c:auto val="1"/>
        <c:lblAlgn val="ctr"/>
        <c:lblOffset val="100"/>
        <c:noMultiLvlLbl val="0"/>
      </c:catAx>
      <c:valAx>
        <c:axId val="1735673088"/>
        <c:scaling>
          <c:orientation val="minMax"/>
          <c:min val="2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.00" sourceLinked="1"/>
        <c:majorTickMark val="none"/>
        <c:minorTickMark val="none"/>
        <c:tickLblPos val="nextTo"/>
        <c:spPr>
          <a:noFill/>
          <a:ln>
            <a:solidFill>
              <a:schemeClr val="tx1"/>
            </a:solidFill>
            <a:tailEnd type="triangle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735669248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ID"/>
              <a:t>Kemerahan (*a)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S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'Warna L-a-b'!$AW$14:$AW$16</c:f>
              <c:numCache>
                <c:formatCode>0.00</c:formatCode>
                <c:ptCount val="3"/>
                <c:pt idx="0">
                  <c:v>-1.5696296296296297</c:v>
                </c:pt>
                <c:pt idx="1">
                  <c:v>1.0618518518518518</c:v>
                </c:pt>
                <c:pt idx="2">
                  <c:v>1.9551851851851854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EE7-4598-8D40-5AA0E4FFCB6B}"/>
            </c:ext>
          </c:extLst>
        </c:ser>
        <c:ser>
          <c:idx val="1"/>
          <c:order val="1"/>
          <c:tx>
            <c:v>H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'Warna L-a-b'!$AS$18:$AU$18</c:f>
              <c:numCache>
                <c:formatCode>0.00</c:formatCode>
                <c:ptCount val="3"/>
                <c:pt idx="0">
                  <c:v>0.55814814814814817</c:v>
                </c:pt>
                <c:pt idx="1">
                  <c:v>0.30000000000000004</c:v>
                </c:pt>
                <c:pt idx="2">
                  <c:v>0.58925925925925937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EE7-4598-8D40-5AA0E4FFCB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35669248"/>
        <c:axId val="1735673088"/>
      </c:lineChart>
      <c:catAx>
        <c:axId val="17356692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  <a:tailEnd type="triangle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735673088"/>
        <c:crosses val="autoZero"/>
        <c:auto val="1"/>
        <c:lblAlgn val="ctr"/>
        <c:lblOffset val="100"/>
        <c:noMultiLvlLbl val="0"/>
      </c:catAx>
      <c:valAx>
        <c:axId val="17356730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.00" sourceLinked="1"/>
        <c:majorTickMark val="none"/>
        <c:minorTickMark val="none"/>
        <c:tickLblPos val="nextTo"/>
        <c:spPr>
          <a:noFill/>
          <a:ln>
            <a:solidFill>
              <a:schemeClr val="tx1"/>
            </a:solidFill>
            <a:headEnd type="triangle"/>
            <a:tailEnd type="triangle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735669248"/>
        <c:crosses val="autoZero"/>
        <c:crossBetween val="between"/>
        <c:minorUnit val="5.000000000000001E-2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ID"/>
              <a:t>Kecerahan (L)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S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'Warna L-a-b'!$AD$5:$AD$7</c:f>
              <c:numCache>
                <c:formatCode>0.00</c:formatCode>
                <c:ptCount val="3"/>
                <c:pt idx="0">
                  <c:v>31.198888888888892</c:v>
                </c:pt>
                <c:pt idx="1">
                  <c:v>32.538518518518522</c:v>
                </c:pt>
                <c:pt idx="2">
                  <c:v>33.216666666666669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723-4E06-BFA6-1BABC9337F79}"/>
            </c:ext>
          </c:extLst>
        </c:ser>
        <c:ser>
          <c:idx val="1"/>
          <c:order val="1"/>
          <c:tx>
            <c:v>H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'Warna L-a-b'!$Z$9:$AB$9</c:f>
              <c:numCache>
                <c:formatCode>0.00</c:formatCode>
                <c:ptCount val="3"/>
                <c:pt idx="0">
                  <c:v>31.392962962962965</c:v>
                </c:pt>
                <c:pt idx="1">
                  <c:v>31.991481481481483</c:v>
                </c:pt>
                <c:pt idx="2">
                  <c:v>33.569629629629631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723-4E06-BFA6-1BABC9337F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33186304"/>
        <c:axId val="1733186784"/>
      </c:lineChart>
      <c:catAx>
        <c:axId val="17331863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  <a:tailEnd type="triangle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733186784"/>
        <c:crosses val="autoZero"/>
        <c:auto val="1"/>
        <c:lblAlgn val="ctr"/>
        <c:lblOffset val="100"/>
        <c:noMultiLvlLbl val="0"/>
      </c:catAx>
      <c:valAx>
        <c:axId val="1733186784"/>
        <c:scaling>
          <c:orientation val="minMax"/>
          <c:max val="34"/>
          <c:min val="3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.00" sourceLinked="1"/>
        <c:majorTickMark val="none"/>
        <c:minorTickMark val="none"/>
        <c:tickLblPos val="nextTo"/>
        <c:spPr>
          <a:noFill/>
          <a:ln>
            <a:solidFill>
              <a:schemeClr val="tx1"/>
            </a:solidFill>
            <a:tailEnd type="triangle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733186304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734DD154-BC4D-4014-9CC0-165F7FEC32F6}" type="CELLRANGE">
                      <a:rPr lang="en-US"/>
                      <a:pPr/>
                      <a:t>[CELLRANGE]</a:t>
                    </a:fld>
                    <a:endParaRPr lang="en-ID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8-27EA-4776-9AB8-C9F11FE7CF5B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AD2958CB-BA5E-4B67-968B-A2BAFF0951E4}" type="CELLRANGE">
                      <a:rPr lang="en-ID"/>
                      <a:pPr/>
                      <a:t>[CELLRANGE]</a:t>
                    </a:fld>
                    <a:endParaRPr lang="en-ID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27EA-4776-9AB8-C9F11FE7CF5B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E4B299AF-CC5A-4EE3-84E2-E33149737369}" type="CELLRANGE">
                      <a:rPr lang="en-ID"/>
                      <a:pPr/>
                      <a:t>[CELLRANGE]</a:t>
                    </a:fld>
                    <a:endParaRPr lang="en-ID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A-27EA-4776-9AB8-C9F11FE7CF5B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4F7C21F2-1BD6-452C-A6EE-F538FF780ED0}" type="CELLRANGE">
                      <a:rPr lang="en-ID"/>
                      <a:pPr/>
                      <a:t>[CELLRANGE]</a:t>
                    </a:fld>
                    <a:endParaRPr lang="en-ID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B-27EA-4776-9AB8-C9F11FE7CF5B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FCEFAC0D-38F2-469A-824A-6A24CFFEA515}" type="CELLRANGE">
                      <a:rPr lang="en-ID"/>
                      <a:pPr/>
                      <a:t>[CELLRANGE]</a:t>
                    </a:fld>
                    <a:endParaRPr lang="en-ID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C-27EA-4776-9AB8-C9F11FE7CF5B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0315328C-AF7F-4C6D-876D-AAA15BD680E8}" type="CELLRANGE">
                      <a:rPr lang="en-ID"/>
                      <a:pPr/>
                      <a:t>[CELLRANGE]</a:t>
                    </a:fld>
                    <a:endParaRPr lang="en-ID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D-27EA-4776-9AB8-C9F11FE7CF5B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2296D494-2F30-4B07-80C4-42F72723BD11}" type="CELLRANGE">
                      <a:rPr lang="en-ID"/>
                      <a:pPr/>
                      <a:t>[CELLRANGE]</a:t>
                    </a:fld>
                    <a:endParaRPr lang="en-ID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E-27EA-4776-9AB8-C9F11FE7CF5B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95218E58-C049-4149-9158-CE4C685FEF3F}" type="CELLRANGE">
                      <a:rPr lang="en-ID"/>
                      <a:pPr/>
                      <a:t>[CELLRANGE]</a:t>
                    </a:fld>
                    <a:endParaRPr lang="en-ID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F-27EA-4776-9AB8-C9F11FE7CF5B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4F2116CF-156C-4E06-9DDA-8F8013F09DF8}" type="CELLRANGE">
                      <a:rPr lang="en-ID"/>
                      <a:pPr/>
                      <a:t>[CELLRANGE]</a:t>
                    </a:fld>
                    <a:endParaRPr lang="en-ID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0-27EA-4776-9AB8-C9F11FE7CF5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xVal>
            <c:numRef>
              <c:f>'Warna L-a-b'!$CB$10:$CB$18</c:f>
              <c:numCache>
                <c:formatCode>0.00</c:formatCode>
                <c:ptCount val="9"/>
                <c:pt idx="0">
                  <c:v>-1.3466666666666667</c:v>
                </c:pt>
                <c:pt idx="1">
                  <c:v>-1.7911111111111111</c:v>
                </c:pt>
                <c:pt idx="2">
                  <c:v>-1.5711111111111109</c:v>
                </c:pt>
                <c:pt idx="3">
                  <c:v>0.99333333333333329</c:v>
                </c:pt>
                <c:pt idx="4">
                  <c:v>1.0133333333333334</c:v>
                </c:pt>
                <c:pt idx="5">
                  <c:v>1.1788888888888891</c:v>
                </c:pt>
                <c:pt idx="6">
                  <c:v>2.0277777777777781</c:v>
                </c:pt>
                <c:pt idx="7">
                  <c:v>1.6777777777777778</c:v>
                </c:pt>
                <c:pt idx="8">
                  <c:v>2.16</c:v>
                </c:pt>
              </c:numCache>
            </c:numRef>
          </c:xVal>
          <c:yVal>
            <c:numRef>
              <c:f>'Warna L-a-b'!$CC$10:$CC$18</c:f>
              <c:numCache>
                <c:formatCode>0.00</c:formatCode>
                <c:ptCount val="9"/>
                <c:pt idx="0">
                  <c:v>23.661111111111111</c:v>
                </c:pt>
                <c:pt idx="1">
                  <c:v>23.439999999999998</c:v>
                </c:pt>
                <c:pt idx="2">
                  <c:v>24.162222222222223</c:v>
                </c:pt>
                <c:pt idx="3">
                  <c:v>24.49111111111111</c:v>
                </c:pt>
                <c:pt idx="4">
                  <c:v>24.292222222222225</c:v>
                </c:pt>
                <c:pt idx="5">
                  <c:v>25.371111111111116</c:v>
                </c:pt>
                <c:pt idx="6">
                  <c:v>28.566666666666663</c:v>
                </c:pt>
                <c:pt idx="7">
                  <c:v>28.434444444444448</c:v>
                </c:pt>
                <c:pt idx="8">
                  <c:v>29.028888888888886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'Warna L-a-b'!$CA$10:$CA$18</c15:f>
                <c15:dlblRangeCache>
                  <c:ptCount val="9"/>
                  <c:pt idx="0">
                    <c:v>S1H1</c:v>
                  </c:pt>
                  <c:pt idx="1">
                    <c:v>S1H2</c:v>
                  </c:pt>
                  <c:pt idx="2">
                    <c:v>S1H3</c:v>
                  </c:pt>
                  <c:pt idx="3">
                    <c:v>S2H1</c:v>
                  </c:pt>
                  <c:pt idx="4">
                    <c:v>S2H2</c:v>
                  </c:pt>
                  <c:pt idx="5">
                    <c:v>S2H3</c:v>
                  </c:pt>
                  <c:pt idx="6">
                    <c:v>S3H1</c:v>
                  </c:pt>
                  <c:pt idx="7">
                    <c:v>S3H2</c:v>
                  </c:pt>
                  <c:pt idx="8">
                    <c:v>S3H3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0-27EA-4776-9AB8-C9F11FE7CF5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axId val="1342388399"/>
        <c:axId val="1342378319"/>
      </c:scatterChart>
      <c:valAx>
        <c:axId val="134238839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ID"/>
                  <a:t>Kemerahan (*a) 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  <a:headEnd type="triangle"/>
            <a:tailEnd type="triangle" w="med" len="me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42378319"/>
        <c:crosses val="autoZero"/>
        <c:crossBetween val="midCat"/>
      </c:valAx>
      <c:valAx>
        <c:axId val="1342378319"/>
        <c:scaling>
          <c:orientation val="minMax"/>
          <c:min val="2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ID"/>
                  <a:t>Kekuningan (*b)</a:t>
                </a:r>
              </a:p>
              <a:p>
                <a:pPr algn="ctr" rtl="0">
                  <a:defRPr/>
                </a:pPr>
                <a:endParaRPr lang="en-ID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  <a:headEnd type="none"/>
            <a:tailEnd type="triangle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4238839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chart" Target="../charts/chart4.xml"/><Relationship Id="rId1" Type="http://schemas.openxmlformats.org/officeDocument/2006/relationships/image" Target="../media/image1.png"/><Relationship Id="rId5" Type="http://schemas.openxmlformats.org/officeDocument/2006/relationships/chart" Target="../charts/chart7.xml"/><Relationship Id="rId4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342900</xdr:colOff>
      <xdr:row>8</xdr:row>
      <xdr:rowOff>138112</xdr:rowOff>
    </xdr:from>
    <xdr:to>
      <xdr:col>29</xdr:col>
      <xdr:colOff>38100</xdr:colOff>
      <xdr:row>23</xdr:row>
      <xdr:rowOff>4762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B91BAE4-BC11-7FFB-F150-42D8D9A1FB3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24</xdr:col>
      <xdr:colOff>495300</xdr:colOff>
      <xdr:row>3</xdr:row>
      <xdr:rowOff>76200</xdr:rowOff>
    </xdr:from>
    <xdr:to>
      <xdr:col>29</xdr:col>
      <xdr:colOff>552450</xdr:colOff>
      <xdr:row>14</xdr:row>
      <xdr:rowOff>142875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442438B7-F233-4767-B716-823C35BBFDF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409575</xdr:colOff>
      <xdr:row>8</xdr:row>
      <xdr:rowOff>109537</xdr:rowOff>
    </xdr:from>
    <xdr:to>
      <xdr:col>39</xdr:col>
      <xdr:colOff>104775</xdr:colOff>
      <xdr:row>22</xdr:row>
      <xdr:rowOff>166687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3A751939-8EAD-7712-B3CD-872F60D2F86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65</xdr:col>
      <xdr:colOff>19050</xdr:colOff>
      <xdr:row>10</xdr:row>
      <xdr:rowOff>38100</xdr:rowOff>
    </xdr:from>
    <xdr:to>
      <xdr:col>75</xdr:col>
      <xdr:colOff>289828</xdr:colOff>
      <xdr:row>14</xdr:row>
      <xdr:rowOff>115724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99C4E59-6354-4F89-9CFC-02B5DEA068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020800" y="2047875"/>
          <a:ext cx="6366779" cy="849149"/>
        </a:xfrm>
        <a:prstGeom prst="rect">
          <a:avLst/>
        </a:prstGeom>
      </xdr:spPr>
    </xdr:pic>
    <xdr:clientData/>
  </xdr:twoCellAnchor>
  <xdr:twoCellAnchor>
    <xdr:from>
      <xdr:col>66</xdr:col>
      <xdr:colOff>580465</xdr:colOff>
      <xdr:row>14</xdr:row>
      <xdr:rowOff>190219</xdr:rowOff>
    </xdr:from>
    <xdr:to>
      <xdr:col>75</xdr:col>
      <xdr:colOff>358588</xdr:colOff>
      <xdr:row>31</xdr:row>
      <xdr:rowOff>11205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D680F108-A286-F1D1-CEC0-16EA071B4FF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42</xdr:col>
      <xdr:colOff>581024</xdr:colOff>
      <xdr:row>18</xdr:row>
      <xdr:rowOff>84603</xdr:rowOff>
    </xdr:from>
    <xdr:to>
      <xdr:col>53</xdr:col>
      <xdr:colOff>246686</xdr:colOff>
      <xdr:row>22</xdr:row>
      <xdr:rowOff>162228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3DD8711D-BC0A-4E1B-BF16-537C34E1A3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390848" y="3838574"/>
          <a:ext cx="6321956" cy="850830"/>
        </a:xfrm>
        <a:prstGeom prst="rect">
          <a:avLst/>
        </a:prstGeom>
      </xdr:spPr>
    </xdr:pic>
    <xdr:clientData/>
  </xdr:twoCellAnchor>
  <xdr:twoCellAnchor>
    <xdr:from>
      <xdr:col>44</xdr:col>
      <xdr:colOff>453838</xdr:colOff>
      <xdr:row>22</xdr:row>
      <xdr:rowOff>22413</xdr:rowOff>
    </xdr:from>
    <xdr:to>
      <xdr:col>52</xdr:col>
      <xdr:colOff>493059</xdr:colOff>
      <xdr:row>37</xdr:row>
      <xdr:rowOff>179294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33E4D5A6-2912-4402-A10F-0A110AAB22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24</xdr:col>
      <xdr:colOff>9525</xdr:colOff>
      <xdr:row>10</xdr:row>
      <xdr:rowOff>28575</xdr:rowOff>
    </xdr:from>
    <xdr:to>
      <xdr:col>34</xdr:col>
      <xdr:colOff>280304</xdr:colOff>
      <xdr:row>14</xdr:row>
      <xdr:rowOff>106199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C614BF02-7935-4D2E-B3C2-5AA7D2B3B8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011275" y="2038350"/>
          <a:ext cx="6366779" cy="849149"/>
        </a:xfrm>
        <a:prstGeom prst="rect">
          <a:avLst/>
        </a:prstGeom>
      </xdr:spPr>
    </xdr:pic>
    <xdr:clientData/>
  </xdr:twoCellAnchor>
  <xdr:twoCellAnchor>
    <xdr:from>
      <xdr:col>26</xdr:col>
      <xdr:colOff>12887</xdr:colOff>
      <xdr:row>15</xdr:row>
      <xdr:rowOff>11485</xdr:rowOff>
    </xdr:from>
    <xdr:to>
      <xdr:col>34</xdr:col>
      <xdr:colOff>11206</xdr:colOff>
      <xdr:row>31</xdr:row>
      <xdr:rowOff>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AE6FC3E0-4B51-4AE6-9515-9A689239D99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76</xdr:col>
      <xdr:colOff>509868</xdr:colOff>
      <xdr:row>19</xdr:row>
      <xdr:rowOff>12327</xdr:rowOff>
    </xdr:from>
    <xdr:to>
      <xdr:col>86</xdr:col>
      <xdr:colOff>44824</xdr:colOff>
      <xdr:row>37</xdr:row>
      <xdr:rowOff>33618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E489AF28-DE8A-1A58-6E0B-647AF1A767C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62BD56-5F75-47A1-BFC7-D730F71B849E}">
  <dimension ref="B2:J15"/>
  <sheetViews>
    <sheetView workbookViewId="0">
      <selection activeCell="L4" sqref="L4"/>
    </sheetView>
  </sheetViews>
  <sheetFormatPr defaultRowHeight="15" x14ac:dyDescent="0.25"/>
  <cols>
    <col min="1" max="2" width="9.140625" style="2"/>
    <col min="3" max="3" width="10.7109375" style="2" bestFit="1" customWidth="1"/>
    <col min="4" max="4" width="18.28515625" style="2" customWidth="1"/>
    <col min="5" max="7" width="9.140625" style="2"/>
    <col min="8" max="8" width="17.5703125" style="2" customWidth="1"/>
    <col min="9" max="16384" width="9.140625" style="2"/>
  </cols>
  <sheetData>
    <row r="2" spans="2:10" x14ac:dyDescent="0.25">
      <c r="B2" s="19" t="s">
        <v>31</v>
      </c>
      <c r="C2" s="19"/>
      <c r="D2" s="19"/>
      <c r="E2" s="19"/>
      <c r="F2" s="19"/>
    </row>
    <row r="3" spans="2:10" s="1" customFormat="1" x14ac:dyDescent="0.25">
      <c r="B3" s="1" t="s">
        <v>0</v>
      </c>
      <c r="C3" s="1" t="s">
        <v>1</v>
      </c>
      <c r="D3" s="1" t="s">
        <v>2</v>
      </c>
      <c r="E3" s="1" t="s">
        <v>4</v>
      </c>
      <c r="F3" s="1" t="s">
        <v>3</v>
      </c>
      <c r="H3" s="199" t="s">
        <v>29</v>
      </c>
      <c r="I3" s="1">
        <f t="shared" ref="I3:I8" si="0">SUMIFS(E$4:E$15,D$4:D$15,H3)</f>
        <v>35</v>
      </c>
      <c r="J3" s="1" t="s">
        <v>33</v>
      </c>
    </row>
    <row r="4" spans="2:10" x14ac:dyDescent="0.25">
      <c r="B4" s="2">
        <v>1</v>
      </c>
      <c r="C4" s="18">
        <v>45649</v>
      </c>
      <c r="D4" s="2" t="s">
        <v>29</v>
      </c>
      <c r="E4" s="2">
        <v>15</v>
      </c>
      <c r="F4" s="2" t="s">
        <v>33</v>
      </c>
      <c r="H4" s="2" t="s">
        <v>30</v>
      </c>
      <c r="I4" s="1">
        <f t="shared" si="0"/>
        <v>14</v>
      </c>
      <c r="J4" s="1" t="s">
        <v>32</v>
      </c>
    </row>
    <row r="5" spans="2:10" x14ac:dyDescent="0.25">
      <c r="B5" s="2">
        <v>2</v>
      </c>
      <c r="C5" s="18">
        <v>45649</v>
      </c>
      <c r="D5" s="2" t="s">
        <v>30</v>
      </c>
      <c r="E5" s="2">
        <v>4</v>
      </c>
      <c r="F5" s="2" t="s">
        <v>32</v>
      </c>
      <c r="H5" s="2" t="s">
        <v>34</v>
      </c>
      <c r="I5" s="1">
        <f t="shared" si="0"/>
        <v>2</v>
      </c>
      <c r="J5" s="1" t="s">
        <v>33</v>
      </c>
    </row>
    <row r="6" spans="2:10" x14ac:dyDescent="0.25">
      <c r="B6" s="2">
        <v>3</v>
      </c>
      <c r="C6" s="18">
        <v>45654</v>
      </c>
      <c r="D6" s="2" t="s">
        <v>29</v>
      </c>
      <c r="E6" s="2">
        <v>20</v>
      </c>
      <c r="F6" s="2" t="s">
        <v>33</v>
      </c>
      <c r="H6" s="2" t="s">
        <v>141</v>
      </c>
      <c r="I6" s="1">
        <f t="shared" si="0"/>
        <v>75</v>
      </c>
      <c r="J6" s="1" t="s">
        <v>33</v>
      </c>
    </row>
    <row r="7" spans="2:10" x14ac:dyDescent="0.25">
      <c r="B7" s="2">
        <v>4</v>
      </c>
      <c r="C7" s="18">
        <v>45654</v>
      </c>
      <c r="D7" s="2" t="s">
        <v>30</v>
      </c>
      <c r="E7" s="2">
        <v>10</v>
      </c>
      <c r="F7" s="2" t="s">
        <v>32</v>
      </c>
      <c r="H7" s="2" t="s">
        <v>142</v>
      </c>
      <c r="I7" s="1">
        <f t="shared" si="0"/>
        <v>9</v>
      </c>
      <c r="J7" s="1" t="s">
        <v>32</v>
      </c>
    </row>
    <row r="8" spans="2:10" x14ac:dyDescent="0.25">
      <c r="B8" s="2">
        <v>5</v>
      </c>
      <c r="C8" s="2" t="s">
        <v>35</v>
      </c>
      <c r="D8" s="2" t="s">
        <v>34</v>
      </c>
      <c r="E8" s="2">
        <v>2</v>
      </c>
      <c r="F8" s="2" t="s">
        <v>33</v>
      </c>
      <c r="H8" s="2" t="s">
        <v>38</v>
      </c>
      <c r="I8" s="1">
        <f t="shared" si="0"/>
        <v>2</v>
      </c>
      <c r="J8" s="1" t="s">
        <v>32</v>
      </c>
    </row>
    <row r="9" spans="2:10" x14ac:dyDescent="0.25">
      <c r="C9" s="2" t="s">
        <v>35</v>
      </c>
      <c r="D9" s="2" t="s">
        <v>37</v>
      </c>
      <c r="E9" s="2">
        <v>30</v>
      </c>
      <c r="F9" s="2" t="s">
        <v>33</v>
      </c>
      <c r="H9" s="2" t="s">
        <v>143</v>
      </c>
      <c r="I9" s="1">
        <f t="shared" ref="I9" si="1">SUMIFS(E$4:E$15,D$4:D$15,H9)</f>
        <v>45</v>
      </c>
      <c r="J9" s="1" t="s">
        <v>33</v>
      </c>
    </row>
    <row r="10" spans="2:10" x14ac:dyDescent="0.25">
      <c r="C10" s="2" t="s">
        <v>35</v>
      </c>
      <c r="D10" s="2" t="s">
        <v>36</v>
      </c>
      <c r="E10" s="2">
        <v>4.5</v>
      </c>
      <c r="F10" s="2" t="s">
        <v>32</v>
      </c>
    </row>
    <row r="11" spans="2:10" x14ac:dyDescent="0.25">
      <c r="C11" s="2" t="s">
        <v>35</v>
      </c>
      <c r="D11" s="2" t="s">
        <v>38</v>
      </c>
      <c r="E11" s="2">
        <v>1</v>
      </c>
      <c r="F11" s="2" t="s">
        <v>32</v>
      </c>
    </row>
    <row r="12" spans="2:10" x14ac:dyDescent="0.25">
      <c r="C12" s="18">
        <v>45660</v>
      </c>
      <c r="D12" s="2" t="s">
        <v>37</v>
      </c>
      <c r="E12" s="2">
        <v>45</v>
      </c>
      <c r="F12" s="2" t="s">
        <v>33</v>
      </c>
    </row>
    <row r="13" spans="2:10" x14ac:dyDescent="0.25">
      <c r="C13" s="18">
        <v>45660</v>
      </c>
      <c r="D13" s="2" t="s">
        <v>36</v>
      </c>
      <c r="E13" s="2">
        <v>4.5</v>
      </c>
      <c r="F13" s="2" t="s">
        <v>32</v>
      </c>
    </row>
    <row r="14" spans="2:10" x14ac:dyDescent="0.25">
      <c r="C14" s="18">
        <v>45660</v>
      </c>
      <c r="D14" s="2" t="s">
        <v>38</v>
      </c>
      <c r="E14" s="2">
        <v>1</v>
      </c>
      <c r="F14" s="2" t="s">
        <v>32</v>
      </c>
    </row>
    <row r="15" spans="2:10" x14ac:dyDescent="0.25">
      <c r="C15" s="18">
        <v>45660</v>
      </c>
      <c r="D15" s="2" t="s">
        <v>119</v>
      </c>
      <c r="E15" s="2">
        <v>45</v>
      </c>
      <c r="F15" s="2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F9CE75-A8E9-40E4-BA5A-6E197B406B81}">
  <dimension ref="B1:AK57"/>
  <sheetViews>
    <sheetView topLeftCell="R1" workbookViewId="0">
      <selection activeCell="AG2" sqref="AG2"/>
    </sheetView>
  </sheetViews>
  <sheetFormatPr defaultRowHeight="15" x14ac:dyDescent="0.25"/>
  <cols>
    <col min="1" max="1" width="9.140625" style="7" customWidth="1"/>
    <col min="2" max="4" width="6" style="6" customWidth="1"/>
    <col min="5" max="5" width="8" style="7" hidden="1" customWidth="1"/>
    <col min="6" max="6" width="8.28515625" style="7" hidden="1" customWidth="1"/>
    <col min="7" max="7" width="8.140625" style="7" hidden="1" customWidth="1"/>
    <col min="8" max="8" width="17.5703125" style="7" hidden="1" customWidth="1"/>
    <col min="9" max="9" width="8" style="7" bestFit="1" customWidth="1"/>
    <col min="10" max="10" width="8.28515625" style="7" bestFit="1" customWidth="1"/>
    <col min="11" max="11" width="8.140625" style="7" bestFit="1" customWidth="1"/>
    <col min="12" max="12" width="17.5703125" style="7" bestFit="1" customWidth="1"/>
    <col min="13" max="16384" width="9.140625" style="7"/>
  </cols>
  <sheetData>
    <row r="1" spans="2:32" s="17" customFormat="1" ht="15" customHeight="1" x14ac:dyDescent="0.25">
      <c r="B1" s="226" t="s">
        <v>11</v>
      </c>
      <c r="C1" s="226"/>
      <c r="D1" s="226"/>
      <c r="E1" s="224" t="s">
        <v>19</v>
      </c>
      <c r="F1" s="224"/>
      <c r="G1" s="224"/>
      <c r="H1" s="224" t="s">
        <v>18</v>
      </c>
      <c r="I1" s="224" t="s">
        <v>19</v>
      </c>
      <c r="J1" s="224"/>
      <c r="K1" s="224"/>
      <c r="L1" s="224" t="s">
        <v>18</v>
      </c>
      <c r="P1" s="221" t="s">
        <v>39</v>
      </c>
      <c r="Q1" s="217" t="s">
        <v>40</v>
      </c>
      <c r="R1" s="217"/>
      <c r="S1" s="217"/>
      <c r="T1" s="217" t="s">
        <v>41</v>
      </c>
      <c r="U1" s="217" t="s">
        <v>42</v>
      </c>
      <c r="V1" s="110"/>
      <c r="W1" s="223" t="s">
        <v>43</v>
      </c>
      <c r="X1" s="223"/>
      <c r="Y1" s="110"/>
      <c r="Z1" s="110"/>
      <c r="AA1" s="110"/>
      <c r="AB1" s="110"/>
      <c r="AC1" s="3"/>
      <c r="AD1" s="3"/>
      <c r="AE1" s="3"/>
      <c r="AF1" s="3"/>
    </row>
    <row r="2" spans="2:32" s="17" customFormat="1" ht="19.5" thickBot="1" x14ac:dyDescent="0.3">
      <c r="B2" s="227"/>
      <c r="C2" s="227"/>
      <c r="D2" s="227"/>
      <c r="E2" s="4" t="s">
        <v>15</v>
      </c>
      <c r="F2" s="4" t="s">
        <v>16</v>
      </c>
      <c r="G2" s="4" t="s">
        <v>17</v>
      </c>
      <c r="H2" s="225"/>
      <c r="I2" s="4" t="s">
        <v>15</v>
      </c>
      <c r="J2" s="4" t="s">
        <v>16</v>
      </c>
      <c r="K2" s="4" t="s">
        <v>17</v>
      </c>
      <c r="L2" s="225"/>
      <c r="P2" s="222"/>
      <c r="Q2" s="146" t="s">
        <v>44</v>
      </c>
      <c r="R2" s="146" t="s">
        <v>45</v>
      </c>
      <c r="S2" s="146" t="s">
        <v>46</v>
      </c>
      <c r="T2" s="218"/>
      <c r="U2" s="218"/>
      <c r="V2" s="110"/>
      <c r="W2" s="217" t="s">
        <v>95</v>
      </c>
      <c r="X2" s="217" t="s">
        <v>6</v>
      </c>
      <c r="Y2" s="217"/>
      <c r="Z2" s="217"/>
      <c r="AA2" s="217" t="s">
        <v>41</v>
      </c>
      <c r="AB2" s="217" t="s">
        <v>42</v>
      </c>
      <c r="AC2" s="3"/>
      <c r="AD2" s="3"/>
      <c r="AE2" s="3"/>
      <c r="AF2" s="3"/>
    </row>
    <row r="3" spans="2:32" x14ac:dyDescent="0.25">
      <c r="B3" s="211" t="s">
        <v>5</v>
      </c>
      <c r="C3" s="211" t="s">
        <v>6</v>
      </c>
      <c r="D3" s="6" t="s">
        <v>12</v>
      </c>
      <c r="E3" s="7">
        <v>20</v>
      </c>
      <c r="F3" s="7">
        <v>2.9</v>
      </c>
      <c r="G3" s="7">
        <f>E3-F3</f>
        <v>17.100000000000001</v>
      </c>
      <c r="H3" s="20">
        <f>F3/E3</f>
        <v>0.14499999999999999</v>
      </c>
      <c r="I3" s="7">
        <v>10</v>
      </c>
      <c r="J3" s="7">
        <v>1.4</v>
      </c>
      <c r="K3" s="7">
        <f>I3-J3</f>
        <v>8.6</v>
      </c>
      <c r="L3" s="20">
        <f>J3/I3</f>
        <v>0.13999999999999999</v>
      </c>
      <c r="M3" s="114">
        <f>AVERAGE(L3:L5)</f>
        <v>0.15</v>
      </c>
      <c r="P3" s="39" t="s">
        <v>48</v>
      </c>
      <c r="Q3" s="147">
        <f>L3</f>
        <v>0.13999999999999999</v>
      </c>
      <c r="R3" s="147">
        <f>L4</f>
        <v>0.15</v>
      </c>
      <c r="S3" s="147">
        <f>L5</f>
        <v>0.16</v>
      </c>
      <c r="T3" s="148">
        <f t="shared" ref="T3:T11" si="0">SUM(Q3:S3)</f>
        <v>0.44999999999999996</v>
      </c>
      <c r="U3" s="143">
        <f>AVERAGE(Q3:S3)</f>
        <v>0.15</v>
      </c>
      <c r="V3" s="110"/>
      <c r="W3" s="218"/>
      <c r="X3" s="146" t="s">
        <v>6</v>
      </c>
      <c r="Y3" s="146" t="s">
        <v>7</v>
      </c>
      <c r="Z3" s="146" t="s">
        <v>8</v>
      </c>
      <c r="AA3" s="218"/>
      <c r="AB3" s="218"/>
      <c r="AC3" s="3"/>
      <c r="AD3" s="3"/>
      <c r="AE3" s="3"/>
      <c r="AF3" s="3"/>
    </row>
    <row r="4" spans="2:32" x14ac:dyDescent="0.25">
      <c r="B4" s="211"/>
      <c r="C4" s="211"/>
      <c r="D4" s="6" t="s">
        <v>13</v>
      </c>
      <c r="G4" s="7">
        <f t="shared" ref="G4:G29" si="1">E4-F4</f>
        <v>0</v>
      </c>
      <c r="H4" s="20" t="e">
        <f t="shared" ref="H4:H8" si="2">F4/E4</f>
        <v>#DIV/0!</v>
      </c>
      <c r="I4" s="7">
        <v>10</v>
      </c>
      <c r="J4" s="7">
        <v>1.5</v>
      </c>
      <c r="K4" s="7">
        <f t="shared" ref="K4:K5" si="3">I4-J4</f>
        <v>8.5</v>
      </c>
      <c r="L4" s="20">
        <f t="shared" ref="L4:L8" si="4">J4/I4</f>
        <v>0.15</v>
      </c>
      <c r="P4" s="39" t="s">
        <v>49</v>
      </c>
      <c r="Q4" s="147">
        <f>L6</f>
        <v>0.16999999999999998</v>
      </c>
      <c r="R4" s="147">
        <f>L7</f>
        <v>0.16999999999999998</v>
      </c>
      <c r="S4" s="147">
        <f>L8</f>
        <v>0.16</v>
      </c>
      <c r="T4" s="148">
        <f t="shared" si="0"/>
        <v>0.5</v>
      </c>
      <c r="U4" s="143">
        <f>AVERAGE(Q4:S4)</f>
        <v>0.16666666666666666</v>
      </c>
      <c r="V4" s="110"/>
      <c r="W4" s="148" t="s">
        <v>5</v>
      </c>
      <c r="X4" s="148">
        <f>T3</f>
        <v>0.44999999999999996</v>
      </c>
      <c r="Y4" s="148">
        <f>T4</f>
        <v>0.5</v>
      </c>
      <c r="Z4" s="148">
        <f>T5</f>
        <v>0.48</v>
      </c>
      <c r="AA4" s="106">
        <f>SUM(X4:Z4)</f>
        <v>1.43</v>
      </c>
      <c r="AB4" s="127">
        <f>AA4/9</f>
        <v>0.15888888888888889</v>
      </c>
      <c r="AC4" s="33"/>
      <c r="AD4" s="3"/>
      <c r="AE4" s="3"/>
      <c r="AF4" s="3"/>
    </row>
    <row r="5" spans="2:32" x14ac:dyDescent="0.25">
      <c r="B5" s="211"/>
      <c r="C5" s="213"/>
      <c r="D5" s="8" t="s">
        <v>14</v>
      </c>
      <c r="E5" s="9"/>
      <c r="F5" s="9"/>
      <c r="G5" s="9">
        <f t="shared" si="1"/>
        <v>0</v>
      </c>
      <c r="H5" s="21" t="e">
        <f t="shared" si="2"/>
        <v>#DIV/0!</v>
      </c>
      <c r="I5" s="145">
        <v>10</v>
      </c>
      <c r="J5" s="145">
        <v>1.6</v>
      </c>
      <c r="K5" s="9">
        <f t="shared" si="3"/>
        <v>8.4</v>
      </c>
      <c r="L5" s="21">
        <f t="shared" si="4"/>
        <v>0.16</v>
      </c>
      <c r="P5" s="39" t="s">
        <v>50</v>
      </c>
      <c r="Q5" s="147">
        <f>L9</f>
        <v>0.16</v>
      </c>
      <c r="R5" s="147">
        <f>L10</f>
        <v>0.15</v>
      </c>
      <c r="S5" s="147">
        <f>L11</f>
        <v>0.16999999999999998</v>
      </c>
      <c r="T5" s="148">
        <f t="shared" si="0"/>
        <v>0.48</v>
      </c>
      <c r="U5" s="143">
        <f t="shared" ref="U5:U11" si="5">AVERAGE(Q5:S5)</f>
        <v>0.16</v>
      </c>
      <c r="V5" s="110"/>
      <c r="W5" s="148" t="s">
        <v>9</v>
      </c>
      <c r="X5" s="148">
        <f>T6</f>
        <v>0.45999999999999996</v>
      </c>
      <c r="Y5" s="148">
        <f>T7</f>
        <v>0.48</v>
      </c>
      <c r="Z5" s="148">
        <f>T8</f>
        <v>0.51</v>
      </c>
      <c r="AA5" s="106">
        <f>SUM(X5:Z5)</f>
        <v>1.45</v>
      </c>
      <c r="AB5" s="127">
        <f>AA5/9</f>
        <v>0.16111111111111109</v>
      </c>
      <c r="AC5" s="33"/>
      <c r="AD5" s="3"/>
      <c r="AE5" s="3"/>
      <c r="AF5" s="3"/>
    </row>
    <row r="6" spans="2:32" x14ac:dyDescent="0.25">
      <c r="B6" s="211"/>
      <c r="C6" s="214" t="s">
        <v>7</v>
      </c>
      <c r="D6" s="10" t="s">
        <v>12</v>
      </c>
      <c r="E6" s="11">
        <v>30</v>
      </c>
      <c r="F6" s="11">
        <v>5</v>
      </c>
      <c r="G6" s="7">
        <f>E6-F6</f>
        <v>25</v>
      </c>
      <c r="H6" s="20">
        <f t="shared" si="2"/>
        <v>0.16666666666666666</v>
      </c>
      <c r="I6" s="11">
        <v>10</v>
      </c>
      <c r="J6" s="11">
        <v>1.7</v>
      </c>
      <c r="K6" s="7">
        <f>I6-J6</f>
        <v>8.3000000000000007</v>
      </c>
      <c r="L6" s="20">
        <f t="shared" si="4"/>
        <v>0.16999999999999998</v>
      </c>
      <c r="M6" s="114">
        <f>AVERAGE(L6:L8)</f>
        <v>0.16666666666666666</v>
      </c>
      <c r="P6" s="39" t="s">
        <v>51</v>
      </c>
      <c r="Q6" s="147">
        <f>L12</f>
        <v>0.13999999999999999</v>
      </c>
      <c r="R6" s="147">
        <f>L13</f>
        <v>0.13999999999999999</v>
      </c>
      <c r="S6" s="147">
        <f>L14</f>
        <v>0.18</v>
      </c>
      <c r="T6" s="148">
        <f t="shared" si="0"/>
        <v>0.45999999999999996</v>
      </c>
      <c r="U6" s="143">
        <f t="shared" si="5"/>
        <v>0.15333333333333332</v>
      </c>
      <c r="V6" s="110"/>
      <c r="W6" s="148" t="s">
        <v>10</v>
      </c>
      <c r="X6" s="148">
        <f>T9</f>
        <v>0.47</v>
      </c>
      <c r="Y6" s="148">
        <f>T10</f>
        <v>0.5</v>
      </c>
      <c r="Z6" s="148">
        <f>T11</f>
        <v>0.49</v>
      </c>
      <c r="AA6" s="106">
        <f>SUM(X6:Z6)</f>
        <v>1.46</v>
      </c>
      <c r="AB6" s="186">
        <f>AA6/9</f>
        <v>0.16222222222222221</v>
      </c>
      <c r="AC6" s="33"/>
      <c r="AD6" s="3"/>
      <c r="AE6" s="3"/>
      <c r="AF6" s="3"/>
    </row>
    <row r="7" spans="2:32" x14ac:dyDescent="0.25">
      <c r="B7" s="211"/>
      <c r="C7" s="211"/>
      <c r="D7" s="6" t="s">
        <v>13</v>
      </c>
      <c r="G7" s="7">
        <f t="shared" si="1"/>
        <v>0</v>
      </c>
      <c r="H7" s="20" t="e">
        <f t="shared" si="2"/>
        <v>#DIV/0!</v>
      </c>
      <c r="I7" s="7">
        <v>10</v>
      </c>
      <c r="J7" s="7">
        <v>1.7</v>
      </c>
      <c r="K7" s="7">
        <f t="shared" ref="K7:K8" si="6">I7-J7</f>
        <v>8.3000000000000007</v>
      </c>
      <c r="L7" s="20">
        <f t="shared" si="4"/>
        <v>0.16999999999999998</v>
      </c>
      <c r="P7" s="39" t="s">
        <v>52</v>
      </c>
      <c r="Q7" s="147">
        <f>L15</f>
        <v>0.16</v>
      </c>
      <c r="R7" s="147">
        <f>L16</f>
        <v>0.16</v>
      </c>
      <c r="S7" s="147">
        <f>L17</f>
        <v>0.16</v>
      </c>
      <c r="T7" s="148">
        <f t="shared" si="0"/>
        <v>0.48</v>
      </c>
      <c r="U7" s="143">
        <f t="shared" si="5"/>
        <v>0.16</v>
      </c>
      <c r="V7" s="110"/>
      <c r="W7" s="146" t="s">
        <v>41</v>
      </c>
      <c r="X7" s="111">
        <f>SUM(X4:X6)</f>
        <v>1.38</v>
      </c>
      <c r="Y7" s="111">
        <f>SUM(Y4:Y6)</f>
        <v>1.48</v>
      </c>
      <c r="Z7" s="111">
        <f>SUM(Z4:Z6)</f>
        <v>1.48</v>
      </c>
      <c r="AA7" s="112">
        <f>SUM(AA4:AA6)</f>
        <v>4.34</v>
      </c>
      <c r="AB7" s="110"/>
      <c r="AC7" s="3"/>
      <c r="AD7" s="3"/>
      <c r="AE7" s="3"/>
      <c r="AF7" s="3"/>
    </row>
    <row r="8" spans="2:32" x14ac:dyDescent="0.25">
      <c r="B8" s="211"/>
      <c r="C8" s="213"/>
      <c r="D8" s="8" t="s">
        <v>14</v>
      </c>
      <c r="E8" s="9"/>
      <c r="F8" s="9"/>
      <c r="G8" s="9">
        <f t="shared" si="1"/>
        <v>0</v>
      </c>
      <c r="H8" s="21" t="e">
        <f t="shared" si="2"/>
        <v>#DIV/0!</v>
      </c>
      <c r="I8" s="9">
        <v>10</v>
      </c>
      <c r="J8" s="9">
        <v>1.6</v>
      </c>
      <c r="K8" s="9">
        <f t="shared" si="6"/>
        <v>8.4</v>
      </c>
      <c r="L8" s="21">
        <f t="shared" si="4"/>
        <v>0.16</v>
      </c>
      <c r="P8" s="39" t="s">
        <v>53</v>
      </c>
      <c r="Q8" s="147">
        <f>L18</f>
        <v>0.16999999999999998</v>
      </c>
      <c r="R8" s="147">
        <f>L19</f>
        <v>0.16999999999999998</v>
      </c>
      <c r="S8" s="147">
        <f>L20</f>
        <v>0.16999999999999998</v>
      </c>
      <c r="T8" s="148">
        <f t="shared" si="0"/>
        <v>0.51</v>
      </c>
      <c r="U8" s="143">
        <f t="shared" si="5"/>
        <v>0.17</v>
      </c>
      <c r="V8" s="110"/>
      <c r="W8" s="146" t="s">
        <v>47</v>
      </c>
      <c r="X8" s="130">
        <f>X7/9</f>
        <v>0.15333333333333332</v>
      </c>
      <c r="Y8" s="130">
        <f>Y7/9</f>
        <v>0.16444444444444445</v>
      </c>
      <c r="Z8" s="130">
        <f>Z7/9</f>
        <v>0.16444444444444445</v>
      </c>
      <c r="AA8" s="110"/>
      <c r="AB8" s="110"/>
      <c r="AC8" s="3"/>
      <c r="AD8" s="3"/>
      <c r="AE8" s="3"/>
      <c r="AF8" s="3"/>
    </row>
    <row r="9" spans="2:32" x14ac:dyDescent="0.25">
      <c r="B9" s="211"/>
      <c r="C9" s="211" t="s">
        <v>8</v>
      </c>
      <c r="D9" s="6" t="s">
        <v>12</v>
      </c>
      <c r="E9" s="7">
        <v>30</v>
      </c>
      <c r="F9" s="7">
        <v>4.8</v>
      </c>
      <c r="G9" s="7">
        <f>E9-F9</f>
        <v>25.2</v>
      </c>
      <c r="H9" s="20">
        <f>F9/E9</f>
        <v>0.16</v>
      </c>
      <c r="I9" s="7">
        <v>10</v>
      </c>
      <c r="J9" s="7">
        <v>1.6</v>
      </c>
      <c r="K9" s="7">
        <f>I9-J9</f>
        <v>8.4</v>
      </c>
      <c r="L9" s="20">
        <f>J9/I9</f>
        <v>0.16</v>
      </c>
      <c r="M9" s="114">
        <f>AVERAGE(L9:L11)</f>
        <v>0.16</v>
      </c>
      <c r="P9" s="39" t="s">
        <v>54</v>
      </c>
      <c r="Q9" s="147">
        <f>L21</f>
        <v>0.15</v>
      </c>
      <c r="R9" s="147">
        <f>L22</f>
        <v>0.15</v>
      </c>
      <c r="S9" s="147">
        <f>L23</f>
        <v>0.16999999999999998</v>
      </c>
      <c r="T9" s="148">
        <f t="shared" si="0"/>
        <v>0.47</v>
      </c>
      <c r="U9" s="143">
        <f t="shared" si="5"/>
        <v>0.15666666666666665</v>
      </c>
      <c r="V9" s="110"/>
      <c r="W9" s="110"/>
      <c r="X9" s="110"/>
      <c r="Y9" s="110"/>
      <c r="Z9" s="110"/>
      <c r="AA9" s="110"/>
      <c r="AB9" s="110"/>
      <c r="AC9" s="3"/>
      <c r="AD9" s="3"/>
      <c r="AE9" s="3"/>
      <c r="AF9" s="3"/>
    </row>
    <row r="10" spans="2:32" x14ac:dyDescent="0.25">
      <c r="B10" s="211"/>
      <c r="C10" s="211"/>
      <c r="D10" s="6" t="s">
        <v>13</v>
      </c>
      <c r="G10" s="7">
        <f t="shared" si="1"/>
        <v>0</v>
      </c>
      <c r="H10" s="20" t="e">
        <f t="shared" ref="H10:H11" si="7">F10/E10</f>
        <v>#DIV/0!</v>
      </c>
      <c r="I10" s="7">
        <v>10</v>
      </c>
      <c r="J10" s="7">
        <v>1.5</v>
      </c>
      <c r="K10" s="7">
        <f t="shared" ref="K10:K11" si="8">I10-J10</f>
        <v>8.5</v>
      </c>
      <c r="L10" s="20">
        <f t="shared" ref="L10:L11" si="9">J10/I10</f>
        <v>0.15</v>
      </c>
      <c r="P10" s="39" t="s">
        <v>55</v>
      </c>
      <c r="Q10" s="147">
        <f>L24</f>
        <v>0.16999999999999998</v>
      </c>
      <c r="R10" s="147">
        <f>L25</f>
        <v>0.16999999999999998</v>
      </c>
      <c r="S10" s="147">
        <f>L26</f>
        <v>0.16</v>
      </c>
      <c r="T10" s="148">
        <f>SUM(Q10:S10)</f>
        <v>0.5</v>
      </c>
      <c r="U10" s="143">
        <f t="shared" si="5"/>
        <v>0.16666666666666666</v>
      </c>
      <c r="V10" s="110"/>
      <c r="W10" s="110"/>
      <c r="X10" s="110"/>
      <c r="Y10" s="110"/>
      <c r="Z10" s="110"/>
      <c r="AA10" s="110"/>
      <c r="AB10" s="110"/>
      <c r="AC10" s="3"/>
      <c r="AD10" s="3"/>
      <c r="AE10" s="3"/>
      <c r="AF10" s="3"/>
    </row>
    <row r="11" spans="2:32" ht="15.75" thickBot="1" x14ac:dyDescent="0.3">
      <c r="B11" s="212"/>
      <c r="C11" s="212"/>
      <c r="D11" s="12" t="s">
        <v>14</v>
      </c>
      <c r="E11" s="13"/>
      <c r="F11" s="13"/>
      <c r="G11" s="13">
        <f t="shared" si="1"/>
        <v>0</v>
      </c>
      <c r="H11" s="22" t="e">
        <f t="shared" si="7"/>
        <v>#DIV/0!</v>
      </c>
      <c r="I11" s="13">
        <v>10</v>
      </c>
      <c r="J11" s="13">
        <v>1.7</v>
      </c>
      <c r="K11" s="13">
        <f t="shared" si="8"/>
        <v>8.3000000000000007</v>
      </c>
      <c r="L11" s="22">
        <f t="shared" si="9"/>
        <v>0.16999999999999998</v>
      </c>
      <c r="P11" s="39" t="s">
        <v>56</v>
      </c>
      <c r="Q11" s="147">
        <f>L27</f>
        <v>0.16999999999999998</v>
      </c>
      <c r="R11" s="147">
        <f>L28</f>
        <v>0.16</v>
      </c>
      <c r="S11" s="147">
        <f>L29</f>
        <v>0.16</v>
      </c>
      <c r="T11" s="148">
        <f t="shared" si="0"/>
        <v>0.49</v>
      </c>
      <c r="U11" s="143">
        <f t="shared" si="5"/>
        <v>0.16333333333333333</v>
      </c>
      <c r="V11" s="110"/>
      <c r="W11" s="110"/>
      <c r="X11" s="110"/>
      <c r="Y11" s="110"/>
      <c r="Z11" s="110"/>
      <c r="AA11" s="110"/>
      <c r="AB11" s="110"/>
      <c r="AC11" s="3"/>
      <c r="AD11" s="3"/>
      <c r="AE11" s="3"/>
      <c r="AF11" s="3"/>
    </row>
    <row r="12" spans="2:32" x14ac:dyDescent="0.25">
      <c r="B12" s="210" t="s">
        <v>9</v>
      </c>
      <c r="C12" s="211" t="s">
        <v>6</v>
      </c>
      <c r="D12" s="14" t="s">
        <v>12</v>
      </c>
      <c r="E12" s="15">
        <v>20</v>
      </c>
      <c r="F12" s="15">
        <v>2.8</v>
      </c>
      <c r="G12" s="7">
        <f>E12-F12</f>
        <v>17.2</v>
      </c>
      <c r="H12" s="20">
        <f>F12/E12</f>
        <v>0.13999999999999999</v>
      </c>
      <c r="I12" s="15">
        <v>10</v>
      </c>
      <c r="J12" s="15">
        <v>1.4</v>
      </c>
      <c r="K12" s="7">
        <f>I12-J12</f>
        <v>8.6</v>
      </c>
      <c r="L12" s="20">
        <f>J12/I12</f>
        <v>0.13999999999999999</v>
      </c>
      <c r="M12" s="114">
        <f>AVERAGE(L12:L14)</f>
        <v>0.15333333333333332</v>
      </c>
      <c r="P12" s="37" t="s">
        <v>41</v>
      </c>
      <c r="Q12" s="107">
        <f>SUM(Q3:Q11)</f>
        <v>1.4299999999999997</v>
      </c>
      <c r="R12" s="107">
        <f>SUM(R3:R11)</f>
        <v>1.4199999999999997</v>
      </c>
      <c r="S12" s="107">
        <f>SUM(S3:S11)</f>
        <v>1.4899999999999998</v>
      </c>
      <c r="T12" s="149">
        <f>SUM(Q12:S12)</f>
        <v>4.34</v>
      </c>
      <c r="U12" s="106"/>
      <c r="V12" s="110"/>
      <c r="W12" s="110"/>
      <c r="X12" s="110"/>
      <c r="Y12" s="110"/>
      <c r="Z12" s="110"/>
      <c r="AA12" s="110"/>
      <c r="AB12" s="110"/>
      <c r="AC12" s="3"/>
      <c r="AD12" s="3"/>
      <c r="AE12" s="3"/>
      <c r="AF12" s="3"/>
    </row>
    <row r="13" spans="2:32" x14ac:dyDescent="0.25">
      <c r="B13" s="211"/>
      <c r="C13" s="211"/>
      <c r="D13" s="6" t="s">
        <v>13</v>
      </c>
      <c r="G13" s="7">
        <f t="shared" si="1"/>
        <v>0</v>
      </c>
      <c r="H13" s="20" t="e">
        <f t="shared" ref="H13:H17" si="10">F13/E13</f>
        <v>#DIV/0!</v>
      </c>
      <c r="I13" s="7">
        <v>10</v>
      </c>
      <c r="J13" s="7">
        <v>1.4</v>
      </c>
      <c r="K13" s="7">
        <f t="shared" ref="K13:K14" si="11">I13-J13</f>
        <v>8.6</v>
      </c>
      <c r="L13" s="20">
        <f t="shared" ref="L13:L17" si="12">J13/I13</f>
        <v>0.13999999999999999</v>
      </c>
      <c r="P13" s="37" t="s">
        <v>47</v>
      </c>
      <c r="Q13" s="107">
        <f>AVERAGE(Q3:Q11)</f>
        <v>0.15888888888888886</v>
      </c>
      <c r="R13" s="107">
        <f t="shared" ref="R13:S13" si="13">AVERAGE(R3:R11)</f>
        <v>0.15777777777777774</v>
      </c>
      <c r="S13" s="107">
        <f t="shared" si="13"/>
        <v>0.16555555555555554</v>
      </c>
      <c r="T13" s="150"/>
      <c r="U13" s="106"/>
      <c r="V13" s="110"/>
      <c r="W13" s="110"/>
      <c r="X13" s="110"/>
      <c r="Y13" s="110"/>
      <c r="Z13" s="110"/>
      <c r="AA13" s="110"/>
      <c r="AB13" s="110"/>
      <c r="AC13" s="3"/>
      <c r="AD13" s="3"/>
      <c r="AE13" s="3"/>
      <c r="AF13" s="3"/>
    </row>
    <row r="14" spans="2:32" x14ac:dyDescent="0.25">
      <c r="B14" s="211"/>
      <c r="C14" s="213"/>
      <c r="D14" s="8" t="s">
        <v>14</v>
      </c>
      <c r="E14" s="9"/>
      <c r="F14" s="9"/>
      <c r="G14" s="9">
        <f t="shared" si="1"/>
        <v>0</v>
      </c>
      <c r="H14" s="21" t="e">
        <f t="shared" si="10"/>
        <v>#DIV/0!</v>
      </c>
      <c r="I14" s="145">
        <v>10</v>
      </c>
      <c r="J14" s="145">
        <v>1.8</v>
      </c>
      <c r="K14" s="9">
        <f t="shared" si="11"/>
        <v>8.1999999999999993</v>
      </c>
      <c r="L14" s="21">
        <f t="shared" si="12"/>
        <v>0.18</v>
      </c>
      <c r="P14" s="3"/>
      <c r="Q14" s="151"/>
      <c r="R14" s="151"/>
      <c r="S14" s="151"/>
      <c r="T14" s="151"/>
      <c r="U14" s="151"/>
      <c r="V14" s="151"/>
      <c r="W14" s="151"/>
      <c r="X14" s="151"/>
      <c r="Y14" s="151"/>
      <c r="Z14" s="151"/>
      <c r="AA14" s="151"/>
      <c r="AB14" s="151"/>
      <c r="AC14" s="3"/>
      <c r="AD14" s="3"/>
      <c r="AE14" s="3"/>
      <c r="AF14" s="3"/>
    </row>
    <row r="15" spans="2:32" x14ac:dyDescent="0.25">
      <c r="B15" s="211"/>
      <c r="C15" s="214" t="s">
        <v>7</v>
      </c>
      <c r="D15" s="10" t="s">
        <v>12</v>
      </c>
      <c r="E15" s="11">
        <v>30</v>
      </c>
      <c r="F15" s="11">
        <v>4.8</v>
      </c>
      <c r="G15" s="7">
        <f>E15-F15</f>
        <v>25.2</v>
      </c>
      <c r="H15" s="20">
        <f t="shared" si="10"/>
        <v>0.16</v>
      </c>
      <c r="I15" s="11">
        <v>10</v>
      </c>
      <c r="J15" s="11">
        <v>1.6</v>
      </c>
      <c r="K15" s="7">
        <f>I15-J15</f>
        <v>8.4</v>
      </c>
      <c r="L15" s="20">
        <f t="shared" si="12"/>
        <v>0.16</v>
      </c>
      <c r="M15" s="114">
        <f>AVERAGE(L15:L17)</f>
        <v>0.16</v>
      </c>
      <c r="P15" s="51" t="s">
        <v>57</v>
      </c>
      <c r="Q15" s="36">
        <v>9</v>
      </c>
      <c r="R15" s="35"/>
      <c r="S15" s="51" t="s">
        <v>58</v>
      </c>
      <c r="T15" s="118">
        <f>(T12^2)/(Q15*Q16)</f>
        <v>0.6976148148148148</v>
      </c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</row>
    <row r="16" spans="2:32" x14ac:dyDescent="0.25">
      <c r="B16" s="211"/>
      <c r="C16" s="211"/>
      <c r="D16" s="6" t="s">
        <v>13</v>
      </c>
      <c r="G16" s="7">
        <f t="shared" si="1"/>
        <v>0</v>
      </c>
      <c r="H16" s="20" t="e">
        <f t="shared" si="10"/>
        <v>#DIV/0!</v>
      </c>
      <c r="I16" s="7">
        <v>10</v>
      </c>
      <c r="J16" s="7">
        <v>1.6</v>
      </c>
      <c r="K16" s="7">
        <f t="shared" ref="K16:K17" si="14">I16-J16</f>
        <v>8.4</v>
      </c>
      <c r="L16" s="20">
        <f t="shared" si="12"/>
        <v>0.16</v>
      </c>
      <c r="P16" s="51" t="s">
        <v>40</v>
      </c>
      <c r="Q16" s="36">
        <v>3</v>
      </c>
      <c r="R16" s="35"/>
      <c r="S16" s="51" t="s">
        <v>59</v>
      </c>
      <c r="T16" s="116">
        <f>(SUMSQ(Q3:S11))-T15</f>
        <v>2.9851851851852018E-3</v>
      </c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</row>
    <row r="17" spans="2:32" x14ac:dyDescent="0.25">
      <c r="B17" s="211"/>
      <c r="C17" s="213"/>
      <c r="D17" s="8" t="s">
        <v>14</v>
      </c>
      <c r="E17" s="9"/>
      <c r="F17" s="9"/>
      <c r="G17" s="9">
        <f t="shared" si="1"/>
        <v>0</v>
      </c>
      <c r="H17" s="21" t="e">
        <f t="shared" si="10"/>
        <v>#DIV/0!</v>
      </c>
      <c r="I17" s="9">
        <v>10</v>
      </c>
      <c r="J17" s="9">
        <v>1.6</v>
      </c>
      <c r="K17" s="9">
        <f t="shared" si="14"/>
        <v>8.4</v>
      </c>
      <c r="L17" s="21">
        <f t="shared" si="12"/>
        <v>0.16</v>
      </c>
      <c r="P17" s="51" t="s">
        <v>60</v>
      </c>
      <c r="Q17" s="36">
        <v>3</v>
      </c>
      <c r="R17" s="35"/>
      <c r="S17" s="51" t="s">
        <v>61</v>
      </c>
      <c r="T17" s="116">
        <f>(SUMSQ(Q12:S12)/Q15)-T15</f>
        <v>3.1851851851827373E-4</v>
      </c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</row>
    <row r="18" spans="2:32" x14ac:dyDescent="0.25">
      <c r="B18" s="211"/>
      <c r="C18" s="211" t="s">
        <v>8</v>
      </c>
      <c r="D18" s="6" t="s">
        <v>12</v>
      </c>
      <c r="E18" s="7">
        <v>30</v>
      </c>
      <c r="F18" s="7">
        <v>5.0999999999999996</v>
      </c>
      <c r="G18" s="7">
        <f>E18-F18</f>
        <v>24.9</v>
      </c>
      <c r="H18" s="20">
        <f>F18/E18</f>
        <v>0.16999999999999998</v>
      </c>
      <c r="I18" s="7">
        <v>10</v>
      </c>
      <c r="J18" s="7">
        <v>1.7</v>
      </c>
      <c r="K18" s="7">
        <f>I18-J18</f>
        <v>8.3000000000000007</v>
      </c>
      <c r="L18" s="20">
        <f>J18/I18</f>
        <v>0.16999999999999998</v>
      </c>
      <c r="M18" s="114">
        <f>AVERAGE(L18:L20)</f>
        <v>0.17</v>
      </c>
      <c r="P18" s="51" t="s">
        <v>62</v>
      </c>
      <c r="Q18" s="36">
        <v>3</v>
      </c>
      <c r="R18" s="35"/>
      <c r="S18" s="51" t="s">
        <v>63</v>
      </c>
      <c r="T18" s="116">
        <f>(SUMSQ(T3:T11)/Q16)-T15</f>
        <v>1.0518518518517483E-3</v>
      </c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</row>
    <row r="19" spans="2:32" x14ac:dyDescent="0.25">
      <c r="B19" s="211"/>
      <c r="C19" s="211"/>
      <c r="D19" s="6" t="s">
        <v>13</v>
      </c>
      <c r="G19" s="7">
        <f t="shared" si="1"/>
        <v>0</v>
      </c>
      <c r="H19" s="20" t="e">
        <f t="shared" ref="H19:H20" si="15">F19/E19</f>
        <v>#DIV/0!</v>
      </c>
      <c r="I19" s="7">
        <v>10</v>
      </c>
      <c r="J19" s="7">
        <v>1.7</v>
      </c>
      <c r="K19" s="7">
        <f t="shared" ref="K19:K20" si="16">I19-J19</f>
        <v>8.3000000000000007</v>
      </c>
      <c r="L19" s="20">
        <f t="shared" ref="L19:L20" si="17">J19/I19</f>
        <v>0.16999999999999998</v>
      </c>
      <c r="P19" s="51" t="s">
        <v>64</v>
      </c>
      <c r="Q19" s="125">
        <f>(SUMSQ(AA4:AA6)/(Q17*Q16))-T15</f>
        <v>5.1851851851747455E-5</v>
      </c>
      <c r="R19" s="35"/>
      <c r="S19" s="51" t="s">
        <v>65</v>
      </c>
      <c r="T19" s="116">
        <f>T16-T17-T18</f>
        <v>1.6148148148151797E-3</v>
      </c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</row>
    <row r="20" spans="2:32" ht="15.75" thickBot="1" x14ac:dyDescent="0.3">
      <c r="B20" s="212"/>
      <c r="C20" s="212"/>
      <c r="D20" s="12" t="s">
        <v>14</v>
      </c>
      <c r="E20" s="13"/>
      <c r="F20" s="13"/>
      <c r="G20" s="13">
        <f t="shared" si="1"/>
        <v>0</v>
      </c>
      <c r="H20" s="22" t="e">
        <f t="shared" si="15"/>
        <v>#DIV/0!</v>
      </c>
      <c r="I20" s="13">
        <v>10</v>
      </c>
      <c r="J20" s="13">
        <v>1.7</v>
      </c>
      <c r="K20" s="13">
        <f t="shared" si="16"/>
        <v>8.3000000000000007</v>
      </c>
      <c r="L20" s="22">
        <f t="shared" si="17"/>
        <v>0.16999999999999998</v>
      </c>
      <c r="P20" s="51" t="s">
        <v>66</v>
      </c>
      <c r="Q20" s="125">
        <f>(SUMSQ(X7:Z7)/(Q18*Q16))-T15</f>
        <v>7.407407407407085E-4</v>
      </c>
      <c r="R20" s="35"/>
      <c r="S20" s="53"/>
      <c r="T20" s="35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</row>
    <row r="21" spans="2:32" x14ac:dyDescent="0.25">
      <c r="B21" s="210" t="s">
        <v>10</v>
      </c>
      <c r="C21" s="211" t="s">
        <v>6</v>
      </c>
      <c r="D21" s="14" t="s">
        <v>12</v>
      </c>
      <c r="E21" s="7">
        <v>20</v>
      </c>
      <c r="F21" s="7">
        <v>3</v>
      </c>
      <c r="G21" s="7">
        <f>E21-F21</f>
        <v>17</v>
      </c>
      <c r="H21" s="20">
        <f>F21/E21</f>
        <v>0.15</v>
      </c>
      <c r="I21" s="7">
        <v>10</v>
      </c>
      <c r="J21" s="7">
        <v>1.5</v>
      </c>
      <c r="K21" s="7">
        <f>I21-J21</f>
        <v>8.5</v>
      </c>
      <c r="L21" s="20">
        <f>J21/I21</f>
        <v>0.15</v>
      </c>
      <c r="M21" s="114">
        <f>AVERAGE(L21:L23)</f>
        <v>0.15666666666666665</v>
      </c>
      <c r="P21" s="51" t="s">
        <v>67</v>
      </c>
      <c r="Q21" s="125">
        <f>T18-Q19-Q20</f>
        <v>2.5925925925929239E-4</v>
      </c>
      <c r="R21" s="35"/>
      <c r="S21" s="53"/>
      <c r="T21" s="35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</row>
    <row r="22" spans="2:32" x14ac:dyDescent="0.25">
      <c r="B22" s="211"/>
      <c r="C22" s="211"/>
      <c r="D22" s="6" t="s">
        <v>13</v>
      </c>
      <c r="E22" s="7">
        <v>20</v>
      </c>
      <c r="G22" s="7">
        <f t="shared" si="1"/>
        <v>20</v>
      </c>
      <c r="H22" s="20">
        <f t="shared" ref="H22:H26" si="18">F22/E22</f>
        <v>0</v>
      </c>
      <c r="I22" s="7">
        <v>10</v>
      </c>
      <c r="J22" s="7">
        <v>1.5</v>
      </c>
      <c r="K22" s="7">
        <f t="shared" ref="K22:K23" si="19">I22-J22</f>
        <v>8.5</v>
      </c>
      <c r="L22" s="20">
        <f t="shared" ref="L22:L26" si="20">J22/I22</f>
        <v>0.15</v>
      </c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</row>
    <row r="23" spans="2:32" x14ac:dyDescent="0.25">
      <c r="B23" s="211"/>
      <c r="C23" s="213"/>
      <c r="D23" s="8" t="s">
        <v>14</v>
      </c>
      <c r="E23" s="9"/>
      <c r="F23" s="9"/>
      <c r="G23" s="9">
        <f t="shared" si="1"/>
        <v>0</v>
      </c>
      <c r="H23" s="21" t="e">
        <f t="shared" si="18"/>
        <v>#DIV/0!</v>
      </c>
      <c r="I23" s="145">
        <v>10</v>
      </c>
      <c r="J23" s="145">
        <v>1.7</v>
      </c>
      <c r="K23" s="9">
        <f t="shared" si="19"/>
        <v>8.3000000000000007</v>
      </c>
      <c r="L23" s="21">
        <f t="shared" si="20"/>
        <v>0.16999999999999998</v>
      </c>
      <c r="P23" s="54" t="s">
        <v>68</v>
      </c>
      <c r="Q23" s="35"/>
      <c r="R23" s="35"/>
      <c r="S23" s="35"/>
      <c r="T23" s="35"/>
      <c r="U23" s="35"/>
      <c r="V23" s="35"/>
      <c r="W23" s="35"/>
      <c r="X23" s="3"/>
      <c r="Y23" s="3"/>
      <c r="Z23" s="3"/>
      <c r="AA23" s="3"/>
      <c r="AB23" s="3"/>
      <c r="AC23" s="3"/>
      <c r="AD23" s="3"/>
      <c r="AE23" s="3"/>
      <c r="AF23" s="3"/>
    </row>
    <row r="24" spans="2:32" x14ac:dyDescent="0.25">
      <c r="B24" s="211"/>
      <c r="C24" s="214" t="s">
        <v>7</v>
      </c>
      <c r="D24" s="10" t="s">
        <v>12</v>
      </c>
      <c r="E24" s="11">
        <v>30</v>
      </c>
      <c r="F24" s="11">
        <v>5</v>
      </c>
      <c r="G24" s="7">
        <f>E24-F24</f>
        <v>25</v>
      </c>
      <c r="H24" s="20">
        <f t="shared" si="18"/>
        <v>0.16666666666666666</v>
      </c>
      <c r="I24" s="11">
        <v>10</v>
      </c>
      <c r="J24" s="11">
        <v>1.7</v>
      </c>
      <c r="K24" s="7">
        <f>I24-J24</f>
        <v>8.3000000000000007</v>
      </c>
      <c r="L24" s="20">
        <f t="shared" si="20"/>
        <v>0.16999999999999998</v>
      </c>
      <c r="M24" s="114">
        <f>AVERAGE(L24:L26)</f>
        <v>0.16666666666666666</v>
      </c>
      <c r="P24" s="219" t="s">
        <v>69</v>
      </c>
      <c r="Q24" s="219" t="s">
        <v>70</v>
      </c>
      <c r="R24" s="219" t="s">
        <v>71</v>
      </c>
      <c r="S24" s="219" t="s">
        <v>72</v>
      </c>
      <c r="T24" s="219" t="s">
        <v>73</v>
      </c>
      <c r="U24" s="219" t="s">
        <v>74</v>
      </c>
      <c r="V24" s="219"/>
      <c r="W24" s="55" t="s">
        <v>75</v>
      </c>
      <c r="X24" s="3"/>
      <c r="Y24" s="3"/>
      <c r="Z24" s="3"/>
      <c r="AA24" s="3"/>
      <c r="AB24" s="3"/>
      <c r="AC24" s="3"/>
      <c r="AD24" s="3"/>
      <c r="AE24" s="3"/>
      <c r="AF24" s="3"/>
    </row>
    <row r="25" spans="2:32" x14ac:dyDescent="0.25">
      <c r="B25" s="211"/>
      <c r="C25" s="211"/>
      <c r="D25" s="6" t="s">
        <v>13</v>
      </c>
      <c r="G25" s="7">
        <f t="shared" si="1"/>
        <v>0</v>
      </c>
      <c r="H25" s="20" t="e">
        <f t="shared" si="18"/>
        <v>#DIV/0!</v>
      </c>
      <c r="I25" s="7">
        <v>10</v>
      </c>
      <c r="J25" s="7">
        <v>1.7</v>
      </c>
      <c r="K25" s="7">
        <f t="shared" ref="K25:K26" si="21">I25-J25</f>
        <v>8.3000000000000007</v>
      </c>
      <c r="L25" s="20">
        <f t="shared" si="20"/>
        <v>0.16999999999999998</v>
      </c>
      <c r="P25" s="220"/>
      <c r="Q25" s="220"/>
      <c r="R25" s="220"/>
      <c r="S25" s="220"/>
      <c r="T25" s="220"/>
      <c r="U25" s="56">
        <v>0.05</v>
      </c>
      <c r="V25" s="56">
        <v>0.01</v>
      </c>
      <c r="W25" s="198" t="s">
        <v>140</v>
      </c>
      <c r="X25" s="3"/>
      <c r="Y25" s="3"/>
      <c r="Z25" s="3"/>
      <c r="AA25" s="3"/>
      <c r="AB25" s="3"/>
      <c r="AC25" s="3"/>
      <c r="AD25" s="3"/>
      <c r="AE25" s="3"/>
      <c r="AF25" s="3"/>
    </row>
    <row r="26" spans="2:32" x14ac:dyDescent="0.25">
      <c r="B26" s="211"/>
      <c r="C26" s="213"/>
      <c r="D26" s="8" t="s">
        <v>14</v>
      </c>
      <c r="E26" s="9"/>
      <c r="F26" s="9"/>
      <c r="G26" s="9">
        <f t="shared" si="1"/>
        <v>0</v>
      </c>
      <c r="H26" s="21" t="e">
        <f t="shared" si="18"/>
        <v>#DIV/0!</v>
      </c>
      <c r="I26" s="9">
        <v>10</v>
      </c>
      <c r="J26" s="9">
        <v>1.6</v>
      </c>
      <c r="K26" s="9">
        <f t="shared" si="21"/>
        <v>8.4</v>
      </c>
      <c r="L26" s="21">
        <f t="shared" si="20"/>
        <v>0.16</v>
      </c>
      <c r="P26" s="60" t="s">
        <v>76</v>
      </c>
      <c r="Q26" s="61">
        <f>Q16-1</f>
        <v>2</v>
      </c>
      <c r="R26" s="189">
        <f>(SUMSQ(Q12:S12)/Q15)-T15</f>
        <v>3.1851851851827373E-4</v>
      </c>
      <c r="S26" s="190">
        <f t="shared" ref="S26:S32" si="22">R26/Q26</f>
        <v>1.5925925925913686E-4</v>
      </c>
      <c r="T26" s="35">
        <f>S26/S31</f>
        <v>1.5779816513745775</v>
      </c>
      <c r="U26" s="35">
        <f>FINV($U$25,Q26,$Q$31)</f>
        <v>3.6337234675916301</v>
      </c>
      <c r="V26" s="35">
        <f>FINV($V$25,Q26,$Q$31)</f>
        <v>6.2262352803113821</v>
      </c>
      <c r="W26" s="40" t="str">
        <f>IF(T26&lt;U26,"TN",IF(T26&lt;V26,"*","**"))</f>
        <v>TN</v>
      </c>
      <c r="X26" s="3"/>
      <c r="Y26" s="3"/>
      <c r="Z26" s="3"/>
      <c r="AA26" s="3"/>
      <c r="AB26" s="3"/>
      <c r="AC26" s="3"/>
      <c r="AD26" s="3"/>
      <c r="AE26" s="3"/>
      <c r="AF26" s="3"/>
    </row>
    <row r="27" spans="2:32" x14ac:dyDescent="0.25">
      <c r="B27" s="211"/>
      <c r="C27" s="211" t="s">
        <v>8</v>
      </c>
      <c r="D27" s="6" t="s">
        <v>12</v>
      </c>
      <c r="E27" s="7">
        <v>30</v>
      </c>
      <c r="F27" s="7">
        <v>4.9000000000000004</v>
      </c>
      <c r="G27" s="7">
        <f>E27-F27</f>
        <v>25.1</v>
      </c>
      <c r="H27" s="20">
        <f>F27/E27</f>
        <v>0.16333333333333336</v>
      </c>
      <c r="I27" s="7">
        <v>10</v>
      </c>
      <c r="J27" s="7">
        <v>1.7</v>
      </c>
      <c r="K27" s="7">
        <f>I27-J27</f>
        <v>8.3000000000000007</v>
      </c>
      <c r="L27" s="20">
        <f>J27/I27</f>
        <v>0.16999999999999998</v>
      </c>
      <c r="M27" s="114">
        <f>AVERAGE(L27:L29)</f>
        <v>0.16333333333333333</v>
      </c>
      <c r="P27" s="60" t="s">
        <v>57</v>
      </c>
      <c r="Q27" s="61">
        <f>Q15-1</f>
        <v>8</v>
      </c>
      <c r="R27" s="189">
        <f>(SUMSQ(T3:T11)/Q16)-T15</f>
        <v>1.0518518518517483E-3</v>
      </c>
      <c r="S27" s="190">
        <f t="shared" si="22"/>
        <v>1.3148148148146854E-4</v>
      </c>
      <c r="T27" s="35">
        <f>S27/S31</f>
        <v>1.3027522935775591</v>
      </c>
      <c r="U27" s="35">
        <f t="shared" ref="U27:U30" si="23">FINV($U$25,Q27,$Q$31)</f>
        <v>2.5910961798744014</v>
      </c>
      <c r="V27" s="35">
        <f t="shared" ref="V27:V30" si="24">FINV($V$25,Q27,$Q$31)</f>
        <v>3.8895721399261927</v>
      </c>
      <c r="W27" s="40" t="str">
        <f>IF(T27&lt;U27,"TN",IF(T27&lt;V27,"*","**"))</f>
        <v>TN</v>
      </c>
      <c r="X27" s="3"/>
      <c r="Y27" s="3"/>
      <c r="Z27" s="3"/>
      <c r="AA27" s="3"/>
      <c r="AB27" s="3"/>
      <c r="AC27" s="3"/>
      <c r="AD27" s="3"/>
      <c r="AE27" s="3"/>
      <c r="AF27" s="3"/>
    </row>
    <row r="28" spans="2:32" x14ac:dyDescent="0.25">
      <c r="B28" s="211"/>
      <c r="C28" s="211"/>
      <c r="D28" s="6" t="s">
        <v>13</v>
      </c>
      <c r="G28" s="7">
        <f t="shared" si="1"/>
        <v>0</v>
      </c>
      <c r="H28" s="20" t="e">
        <f t="shared" ref="H28:H29" si="25">F28/E28</f>
        <v>#DIV/0!</v>
      </c>
      <c r="I28" s="7">
        <v>10</v>
      </c>
      <c r="J28" s="7">
        <v>1.6</v>
      </c>
      <c r="K28" s="7">
        <f t="shared" ref="K28:K29" si="26">I28-J28</f>
        <v>8.4</v>
      </c>
      <c r="L28" s="20">
        <f t="shared" ref="L28:L29" si="27">J28/I28</f>
        <v>0.16</v>
      </c>
      <c r="P28" s="60" t="s">
        <v>95</v>
      </c>
      <c r="Q28" s="36">
        <f>Q17-1</f>
        <v>2</v>
      </c>
      <c r="R28" s="189">
        <f>(SUMSQ(AA4:AA6)/Q15)-T15</f>
        <v>5.1851851851747455E-5</v>
      </c>
      <c r="S28" s="190">
        <f t="shared" si="22"/>
        <v>2.5925925925873727E-5</v>
      </c>
      <c r="T28" s="35">
        <f>S28/S31</f>
        <v>0.25688073394437888</v>
      </c>
      <c r="U28" s="35">
        <f t="shared" si="23"/>
        <v>3.6337234675916301</v>
      </c>
      <c r="V28" s="35">
        <f t="shared" si="24"/>
        <v>6.2262352803113821</v>
      </c>
      <c r="W28" s="40" t="str">
        <f>IF(T28&lt;U28,"TN",IF(T28&lt;V28,"*","**"))</f>
        <v>TN</v>
      </c>
      <c r="X28" s="3"/>
      <c r="Y28" s="3"/>
      <c r="Z28" s="3"/>
      <c r="AA28" s="3"/>
      <c r="AB28" s="3"/>
      <c r="AC28" s="3"/>
      <c r="AD28" s="3"/>
      <c r="AE28" s="3"/>
      <c r="AF28" s="3"/>
    </row>
    <row r="29" spans="2:32" ht="15.75" thickBot="1" x14ac:dyDescent="0.3">
      <c r="B29" s="212"/>
      <c r="C29" s="212"/>
      <c r="D29" s="12" t="s">
        <v>14</v>
      </c>
      <c r="E29" s="13"/>
      <c r="F29" s="13"/>
      <c r="G29" s="13">
        <f t="shared" si="1"/>
        <v>0</v>
      </c>
      <c r="H29" s="22" t="e">
        <f t="shared" si="25"/>
        <v>#DIV/0!</v>
      </c>
      <c r="I29" s="13">
        <v>10</v>
      </c>
      <c r="J29" s="13">
        <v>1.6</v>
      </c>
      <c r="K29" s="13">
        <f t="shared" si="26"/>
        <v>8.4</v>
      </c>
      <c r="L29" s="22">
        <f t="shared" si="27"/>
        <v>0.16</v>
      </c>
      <c r="P29" s="60" t="s">
        <v>108</v>
      </c>
      <c r="Q29" s="36">
        <f>Q18-1</f>
        <v>2</v>
      </c>
      <c r="R29" s="189">
        <f>(SUMSQ(X7:Z7)/Q15)-T15</f>
        <v>7.407407407407085E-4</v>
      </c>
      <c r="S29" s="190">
        <f t="shared" si="22"/>
        <v>3.7037037037035425E-4</v>
      </c>
      <c r="T29" s="35">
        <f>S29/S31</f>
        <v>3.6697247706412126</v>
      </c>
      <c r="U29" s="35">
        <f t="shared" si="23"/>
        <v>3.6337234675916301</v>
      </c>
      <c r="V29" s="35">
        <f t="shared" si="24"/>
        <v>6.2262352803113821</v>
      </c>
      <c r="W29" s="40" t="str">
        <f>IF(T29&lt;U29,"TN",IF(T29&lt;V29,"*","**"))</f>
        <v>*</v>
      </c>
      <c r="X29" s="3"/>
      <c r="Y29" s="3"/>
      <c r="Z29" s="3"/>
      <c r="AA29" s="3"/>
      <c r="AB29" s="3"/>
      <c r="AC29" s="3"/>
      <c r="AD29" s="3"/>
      <c r="AE29" s="3"/>
      <c r="AF29" s="3"/>
    </row>
    <row r="30" spans="2:32" x14ac:dyDescent="0.25">
      <c r="M30" s="114"/>
      <c r="P30" s="54" t="s">
        <v>109</v>
      </c>
      <c r="Q30" s="62">
        <f>Q28*Q29</f>
        <v>4</v>
      </c>
      <c r="R30" s="191">
        <f>R27-R28-R29</f>
        <v>2.5925925925929239E-4</v>
      </c>
      <c r="S30" s="192">
        <f t="shared" si="22"/>
        <v>6.4814814814823096E-5</v>
      </c>
      <c r="T30" s="44">
        <f>S30/S31</f>
        <v>0.6422018348623223</v>
      </c>
      <c r="U30" s="44">
        <f t="shared" si="23"/>
        <v>3.0069172799243447</v>
      </c>
      <c r="V30" s="44">
        <f t="shared" si="24"/>
        <v>4.772577999723211</v>
      </c>
      <c r="W30" s="64" t="str">
        <f>IF(T30&lt;U30,"TN",IF(T30&lt;V30,"*","**"))</f>
        <v>TN</v>
      </c>
      <c r="X30" s="3"/>
      <c r="Y30" s="3"/>
      <c r="Z30" s="3"/>
      <c r="AA30" s="3"/>
      <c r="AB30" s="3"/>
      <c r="AC30" s="3"/>
      <c r="AD30" s="3"/>
      <c r="AE30" s="3"/>
      <c r="AF30" s="3"/>
    </row>
    <row r="31" spans="2:32" x14ac:dyDescent="0.25">
      <c r="P31" s="57" t="s">
        <v>77</v>
      </c>
      <c r="Q31" s="58">
        <f>Q32-Q26-Q27</f>
        <v>16</v>
      </c>
      <c r="R31" s="193">
        <f>R32-R26-R27</f>
        <v>1.6148148148151797E-3</v>
      </c>
      <c r="S31" s="194">
        <f t="shared" si="22"/>
        <v>1.0092592592594873E-4</v>
      </c>
      <c r="T31" s="35"/>
      <c r="U31" s="35"/>
      <c r="V31" s="35"/>
      <c r="W31" s="35"/>
      <c r="X31" s="3"/>
      <c r="Y31" s="3"/>
      <c r="Z31" s="3"/>
      <c r="AA31" s="3"/>
      <c r="AB31" s="3"/>
      <c r="AC31" s="3"/>
      <c r="AD31" s="3"/>
      <c r="AE31" s="3"/>
      <c r="AF31" s="3"/>
    </row>
    <row r="32" spans="2:32" x14ac:dyDescent="0.25">
      <c r="P32" s="57" t="s">
        <v>41</v>
      </c>
      <c r="Q32" s="58">
        <f>(Q16*Q17*Q18)-1</f>
        <v>26</v>
      </c>
      <c r="R32" s="195">
        <f>SUMSQ(Q3:S11)-T15</f>
        <v>2.9851851851852018E-3</v>
      </c>
      <c r="S32" s="195">
        <f t="shared" si="22"/>
        <v>1.1481481481481545E-4</v>
      </c>
      <c r="T32" s="35"/>
      <c r="U32" s="35"/>
      <c r="V32" s="35"/>
      <c r="W32" s="35"/>
      <c r="X32" s="3"/>
      <c r="Y32" s="3"/>
      <c r="Z32" s="3"/>
      <c r="AA32" s="3"/>
      <c r="AB32" s="3"/>
      <c r="AC32" s="3"/>
      <c r="AD32" s="3"/>
      <c r="AE32" s="3"/>
      <c r="AF32" s="3"/>
    </row>
    <row r="33" spans="16:37" x14ac:dyDescent="0.25"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</row>
    <row r="34" spans="16:37" x14ac:dyDescent="0.25">
      <c r="P34" s="198" t="s">
        <v>140</v>
      </c>
      <c r="Q34" s="198" t="s">
        <v>140</v>
      </c>
      <c r="R34" s="35"/>
      <c r="S34" s="65" t="s">
        <v>79</v>
      </c>
      <c r="T34" s="35"/>
      <c r="U34" s="35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</row>
    <row r="35" spans="16:37" x14ac:dyDescent="0.25">
      <c r="P35" s="53" t="s">
        <v>80</v>
      </c>
      <c r="Q35" s="66">
        <f>SQRT(S31/Q16)</f>
        <v>5.8001702827287383E-3</v>
      </c>
      <c r="R35" s="35"/>
      <c r="S35" s="65" t="s">
        <v>81</v>
      </c>
      <c r="T35" s="65"/>
      <c r="U35" s="65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</row>
    <row r="36" spans="16:37" x14ac:dyDescent="0.25">
      <c r="P36" s="53" t="s">
        <v>82</v>
      </c>
      <c r="Q36" s="67">
        <v>3.65</v>
      </c>
      <c r="R36" s="35"/>
      <c r="S36" s="65" t="s">
        <v>94</v>
      </c>
      <c r="T36" s="65"/>
      <c r="U36" s="65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</row>
    <row r="37" spans="16:37" x14ac:dyDescent="0.25">
      <c r="P37" s="53" t="s">
        <v>83</v>
      </c>
      <c r="Q37" s="66">
        <f>Q35*Q36</f>
        <v>2.1170621531959893E-2</v>
      </c>
      <c r="R37" s="35"/>
      <c r="S37" s="65">
        <f>Q36</f>
        <v>3.65</v>
      </c>
      <c r="T37" s="65" t="s">
        <v>84</v>
      </c>
      <c r="U37" s="68">
        <f>Q35</f>
        <v>5.8001702827287383E-3</v>
      </c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</row>
    <row r="38" spans="16:37" x14ac:dyDescent="0.25"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</row>
    <row r="39" spans="16:37" x14ac:dyDescent="0.25">
      <c r="P39" s="69" t="s">
        <v>57</v>
      </c>
      <c r="Q39" s="69" t="s">
        <v>47</v>
      </c>
      <c r="R39" s="69" t="s">
        <v>85</v>
      </c>
      <c r="S39" s="69" t="s">
        <v>86</v>
      </c>
      <c r="T39" s="86"/>
      <c r="U39" s="215" t="s">
        <v>40</v>
      </c>
      <c r="V39" s="215"/>
      <c r="W39" s="215"/>
      <c r="X39" s="215"/>
      <c r="Y39" s="72" t="s">
        <v>95</v>
      </c>
      <c r="Z39" s="45"/>
      <c r="AA39" s="216" t="s">
        <v>110</v>
      </c>
      <c r="AB39" s="216"/>
      <c r="AC39" s="216"/>
      <c r="AD39" s="72" t="s">
        <v>95</v>
      </c>
      <c r="AE39" s="74" t="s">
        <v>97</v>
      </c>
      <c r="AF39" s="74" t="s">
        <v>111</v>
      </c>
      <c r="AG39" s="74" t="s">
        <v>112</v>
      </c>
      <c r="AH39" s="74" t="s">
        <v>100</v>
      </c>
      <c r="AI39" s="74" t="s">
        <v>101</v>
      </c>
      <c r="AJ39" s="115" t="s">
        <v>122</v>
      </c>
      <c r="AK39" s="75" t="s">
        <v>102</v>
      </c>
    </row>
    <row r="40" spans="16:37" x14ac:dyDescent="0.25">
      <c r="P40" s="39" t="s">
        <v>5</v>
      </c>
      <c r="Q40" s="35">
        <f>AB4</f>
        <v>0.15888888888888889</v>
      </c>
      <c r="R40" s="40" t="s">
        <v>87</v>
      </c>
      <c r="S40" s="35">
        <f>Q40+Q$37</f>
        <v>0.18005951042084878</v>
      </c>
      <c r="T40" s="35"/>
      <c r="U40" s="207" t="s">
        <v>5</v>
      </c>
      <c r="V40" s="152">
        <f>Q3</f>
        <v>0.13999999999999999</v>
      </c>
      <c r="W40" s="152">
        <f t="shared" ref="W40:X40" si="28">R3</f>
        <v>0.15</v>
      </c>
      <c r="X40" s="152">
        <f t="shared" si="28"/>
        <v>0.16</v>
      </c>
      <c r="Y40" s="200">
        <f>SUM(V40:X42)*(-1)</f>
        <v>-1.4299999999999997</v>
      </c>
      <c r="Z40" s="200">
        <f>AVERAGE(V40:X42)*(-1)</f>
        <v>-0.15888888888888886</v>
      </c>
      <c r="AA40" s="88">
        <f t="shared" ref="AA40:AC57" si="29">V40^2</f>
        <v>1.9599999999999996E-2</v>
      </c>
      <c r="AB40" s="88">
        <f t="shared" si="29"/>
        <v>2.2499999999999999E-2</v>
      </c>
      <c r="AC40" s="88">
        <f t="shared" si="29"/>
        <v>2.5600000000000001E-2</v>
      </c>
      <c r="AD40" s="200">
        <f>SUM(AA40:AC42)</f>
        <v>0.22810000000000002</v>
      </c>
      <c r="AE40" s="200">
        <f t="shared" ref="AE40" si="30">AD40*9</f>
        <v>2.0529000000000002</v>
      </c>
      <c r="AF40" s="200">
        <f>Y40^2</f>
        <v>2.0448999999999993</v>
      </c>
      <c r="AG40" s="200">
        <f t="shared" ref="AG40" si="31">AE40-AF40</f>
        <v>8.0000000000008953E-3</v>
      </c>
      <c r="AH40" s="200">
        <f>AG40/8</f>
        <v>1.0000000000001119E-3</v>
      </c>
      <c r="AI40" s="200">
        <f>SQRT(AH40)</f>
        <v>3.1622776601685561E-2</v>
      </c>
      <c r="AJ40" s="203">
        <f>(1/9)*AI40</f>
        <v>3.5136418446317288E-3</v>
      </c>
      <c r="AK40" s="203">
        <f>AJ40/Z40</f>
        <v>-2.2113829791388508E-2</v>
      </c>
    </row>
    <row r="41" spans="16:37" x14ac:dyDescent="0.25">
      <c r="P41" s="39" t="s">
        <v>9</v>
      </c>
      <c r="Q41" s="35">
        <f t="shared" ref="Q41:Q42" si="32">AB5</f>
        <v>0.16111111111111109</v>
      </c>
      <c r="R41" s="40" t="s">
        <v>87</v>
      </c>
      <c r="S41" s="35"/>
      <c r="T41" s="35"/>
      <c r="U41" s="208"/>
      <c r="V41" s="147">
        <f t="shared" ref="V41:V43" si="33">Q4</f>
        <v>0.16999999999999998</v>
      </c>
      <c r="W41" s="147">
        <f t="shared" ref="W41:W43" si="34">R4</f>
        <v>0.16999999999999998</v>
      </c>
      <c r="X41" s="147">
        <f t="shared" ref="X41:X43" si="35">S4</f>
        <v>0.16</v>
      </c>
      <c r="Y41" s="201"/>
      <c r="Z41" s="201"/>
      <c r="AA41" s="35">
        <f t="shared" si="29"/>
        <v>2.8899999999999995E-2</v>
      </c>
      <c r="AB41" s="35">
        <f t="shared" si="29"/>
        <v>2.8899999999999995E-2</v>
      </c>
      <c r="AC41" s="35">
        <f t="shared" si="29"/>
        <v>2.5600000000000001E-2</v>
      </c>
      <c r="AD41" s="201"/>
      <c r="AE41" s="201"/>
      <c r="AF41" s="201"/>
      <c r="AG41" s="201"/>
      <c r="AH41" s="201"/>
      <c r="AI41" s="201"/>
      <c r="AJ41" s="204"/>
      <c r="AK41" s="206"/>
    </row>
    <row r="42" spans="16:37" x14ac:dyDescent="0.25">
      <c r="P42" s="34" t="s">
        <v>10</v>
      </c>
      <c r="Q42" s="35">
        <f t="shared" si="32"/>
        <v>0.16222222222222221</v>
      </c>
      <c r="R42" s="64" t="s">
        <v>87</v>
      </c>
      <c r="S42" s="44"/>
      <c r="T42" s="35"/>
      <c r="U42" s="209"/>
      <c r="V42" s="147">
        <f t="shared" si="33"/>
        <v>0.16</v>
      </c>
      <c r="W42" s="147">
        <f t="shared" si="34"/>
        <v>0.15</v>
      </c>
      <c r="X42" s="147">
        <f t="shared" si="35"/>
        <v>0.16999999999999998</v>
      </c>
      <c r="Y42" s="202"/>
      <c r="Z42" s="202"/>
      <c r="AA42" s="44">
        <f t="shared" si="29"/>
        <v>2.5600000000000001E-2</v>
      </c>
      <c r="AB42" s="44">
        <f t="shared" si="29"/>
        <v>2.2499999999999999E-2</v>
      </c>
      <c r="AC42" s="44">
        <f t="shared" si="29"/>
        <v>2.8899999999999995E-2</v>
      </c>
      <c r="AD42" s="202"/>
      <c r="AE42" s="202"/>
      <c r="AF42" s="202"/>
      <c r="AG42" s="202"/>
      <c r="AH42" s="202"/>
      <c r="AI42" s="202"/>
      <c r="AJ42" s="205"/>
      <c r="AK42" s="205"/>
    </row>
    <row r="43" spans="16:37" x14ac:dyDescent="0.25">
      <c r="P43" s="56" t="s">
        <v>91</v>
      </c>
      <c r="Q43" s="70" t="s">
        <v>107</v>
      </c>
      <c r="R43" s="70"/>
      <c r="S43" s="45"/>
      <c r="T43" s="35"/>
      <c r="U43" s="208" t="s">
        <v>9</v>
      </c>
      <c r="V43" s="152">
        <f t="shared" si="33"/>
        <v>0.13999999999999999</v>
      </c>
      <c r="W43" s="152">
        <f t="shared" si="34"/>
        <v>0.13999999999999999</v>
      </c>
      <c r="X43" s="152">
        <f t="shared" si="35"/>
        <v>0.18</v>
      </c>
      <c r="Y43" s="200">
        <f>SUM(V43:X45)*(-1)</f>
        <v>-1.45</v>
      </c>
      <c r="Z43" s="200">
        <f>AVERAGE(V43:X45)*(-1)</f>
        <v>-0.16111111111111109</v>
      </c>
      <c r="AA43" s="88">
        <f t="shared" si="29"/>
        <v>1.9599999999999996E-2</v>
      </c>
      <c r="AB43" s="88">
        <f t="shared" si="29"/>
        <v>1.9599999999999996E-2</v>
      </c>
      <c r="AC43" s="88">
        <f t="shared" si="29"/>
        <v>3.2399999999999998E-2</v>
      </c>
      <c r="AD43" s="200">
        <f t="shared" ref="AD43" si="36">SUM(AA43:AC45)</f>
        <v>0.23509999999999998</v>
      </c>
      <c r="AE43" s="200">
        <f t="shared" ref="AE43" si="37">AD43*9</f>
        <v>2.1158999999999999</v>
      </c>
      <c r="AF43" s="200">
        <f t="shared" ref="AF43" si="38">Y43^2</f>
        <v>2.1025</v>
      </c>
      <c r="AG43" s="200">
        <f t="shared" ref="AG43" si="39">AE43-AF43</f>
        <v>1.3399999999999856E-2</v>
      </c>
      <c r="AH43" s="200">
        <f t="shared" ref="AH43" si="40">AG43/8</f>
        <v>1.6749999999999821E-3</v>
      </c>
      <c r="AI43" s="200">
        <f t="shared" ref="AI43" si="41">SQRT(AH43)</f>
        <v>4.0926763859362031E-2</v>
      </c>
      <c r="AJ43" s="203">
        <f t="shared" ref="AJ43" si="42">(1/9)*AI43</f>
        <v>4.5474182065957805E-3</v>
      </c>
      <c r="AK43" s="203">
        <f>AJ43/Z43</f>
        <v>-2.8225354385766916E-2</v>
      </c>
    </row>
    <row r="44" spans="16:37" x14ac:dyDescent="0.25">
      <c r="P44" s="84" t="s">
        <v>6</v>
      </c>
      <c r="Q44" s="35">
        <f>X8</f>
        <v>0.15333333333333332</v>
      </c>
      <c r="R44" s="40" t="s">
        <v>87</v>
      </c>
      <c r="S44" s="35">
        <f>Q44+Q$37</f>
        <v>0.17450395486529321</v>
      </c>
      <c r="T44" s="35"/>
      <c r="U44" s="208"/>
      <c r="V44" s="147">
        <f t="shared" ref="V44:V48" si="43">Q7</f>
        <v>0.16</v>
      </c>
      <c r="W44" s="147">
        <f t="shared" ref="W44:W48" si="44">R7</f>
        <v>0.16</v>
      </c>
      <c r="X44" s="147">
        <f t="shared" ref="X44:X48" si="45">S7</f>
        <v>0.16</v>
      </c>
      <c r="Y44" s="201"/>
      <c r="Z44" s="201"/>
      <c r="AA44" s="35">
        <f t="shared" si="29"/>
        <v>2.5600000000000001E-2</v>
      </c>
      <c r="AB44" s="35">
        <f t="shared" si="29"/>
        <v>2.5600000000000001E-2</v>
      </c>
      <c r="AC44" s="35">
        <f t="shared" si="29"/>
        <v>2.5600000000000001E-2</v>
      </c>
      <c r="AD44" s="201"/>
      <c r="AE44" s="201"/>
      <c r="AF44" s="201"/>
      <c r="AG44" s="201"/>
      <c r="AH44" s="201"/>
      <c r="AI44" s="201"/>
      <c r="AJ44" s="204"/>
      <c r="AK44" s="206"/>
    </row>
    <row r="45" spans="16:37" x14ac:dyDescent="0.25">
      <c r="P45" s="84" t="s">
        <v>7</v>
      </c>
      <c r="Q45" s="35">
        <f>Y8</f>
        <v>0.16444444444444445</v>
      </c>
      <c r="R45" s="40" t="s">
        <v>87</v>
      </c>
      <c r="S45" s="35"/>
      <c r="T45" s="35"/>
      <c r="U45" s="209"/>
      <c r="V45" s="147">
        <f t="shared" si="43"/>
        <v>0.16999999999999998</v>
      </c>
      <c r="W45" s="147">
        <f t="shared" si="44"/>
        <v>0.16999999999999998</v>
      </c>
      <c r="X45" s="147">
        <f t="shared" si="45"/>
        <v>0.16999999999999998</v>
      </c>
      <c r="Y45" s="202"/>
      <c r="Z45" s="202"/>
      <c r="AA45" s="44">
        <f t="shared" si="29"/>
        <v>2.8899999999999995E-2</v>
      </c>
      <c r="AB45" s="44">
        <f t="shared" si="29"/>
        <v>2.8899999999999995E-2</v>
      </c>
      <c r="AC45" s="44">
        <f t="shared" si="29"/>
        <v>2.8899999999999995E-2</v>
      </c>
      <c r="AD45" s="202"/>
      <c r="AE45" s="202"/>
      <c r="AF45" s="202"/>
      <c r="AG45" s="202"/>
      <c r="AH45" s="202"/>
      <c r="AI45" s="202"/>
      <c r="AJ45" s="205"/>
      <c r="AK45" s="205"/>
    </row>
    <row r="46" spans="16:37" x14ac:dyDescent="0.25">
      <c r="P46" s="55" t="s">
        <v>8</v>
      </c>
      <c r="Q46" s="44">
        <f>Z8</f>
        <v>0.16444444444444445</v>
      </c>
      <c r="R46" s="64" t="s">
        <v>87</v>
      </c>
      <c r="S46" s="44"/>
      <c r="T46" s="35"/>
      <c r="U46" s="208" t="s">
        <v>10</v>
      </c>
      <c r="V46" s="152">
        <f t="shared" si="43"/>
        <v>0.15</v>
      </c>
      <c r="W46" s="152">
        <f t="shared" si="44"/>
        <v>0.15</v>
      </c>
      <c r="X46" s="152">
        <f t="shared" si="45"/>
        <v>0.16999999999999998</v>
      </c>
      <c r="Y46" s="200">
        <f>SUM(V46:X48)*(-1)</f>
        <v>-1.4599999999999997</v>
      </c>
      <c r="Z46" s="200">
        <f>AVERAGE(V46:X48)*(-1)</f>
        <v>-0.16222222222222218</v>
      </c>
      <c r="AA46" s="88">
        <f t="shared" si="29"/>
        <v>2.2499999999999999E-2</v>
      </c>
      <c r="AB46" s="88">
        <f t="shared" si="29"/>
        <v>2.2499999999999999E-2</v>
      </c>
      <c r="AC46" s="88">
        <f t="shared" si="29"/>
        <v>2.8899999999999995E-2</v>
      </c>
      <c r="AD46" s="200">
        <f t="shared" ref="AD46" si="46">SUM(AA46:AC48)</f>
        <v>0.2374</v>
      </c>
      <c r="AE46" s="200">
        <f t="shared" ref="AE46" si="47">AD46*9</f>
        <v>2.1366000000000001</v>
      </c>
      <c r="AF46" s="200">
        <f t="shared" ref="AF46" si="48">Y46^2</f>
        <v>2.1315999999999993</v>
      </c>
      <c r="AG46" s="200">
        <f t="shared" ref="AG46" si="49">AE46-AF46</f>
        <v>5.0000000000007816E-3</v>
      </c>
      <c r="AH46" s="200">
        <f t="shared" ref="AH46" si="50">AG46/8</f>
        <v>6.250000000000977E-4</v>
      </c>
      <c r="AI46" s="200">
        <f t="shared" ref="AI46" si="51">SQRT(AH46)</f>
        <v>2.5000000000001955E-2</v>
      </c>
      <c r="AJ46" s="203">
        <f t="shared" ref="AJ46" si="52">(1/9)*AI46</f>
        <v>2.7777777777779947E-3</v>
      </c>
      <c r="AK46" s="203">
        <f>AJ46/Z46</f>
        <v>-1.7123287671234218E-2</v>
      </c>
    </row>
    <row r="47" spans="16:37" x14ac:dyDescent="0.25">
      <c r="P47" s="56" t="s">
        <v>91</v>
      </c>
      <c r="Q47" s="70">
        <f>Q37</f>
        <v>2.1170621531959893E-2</v>
      </c>
      <c r="R47" s="70"/>
      <c r="S47" s="45"/>
      <c r="T47" s="35"/>
      <c r="U47" s="208"/>
      <c r="V47" s="147">
        <f t="shared" si="43"/>
        <v>0.16999999999999998</v>
      </c>
      <c r="W47" s="147">
        <f t="shared" si="44"/>
        <v>0.16999999999999998</v>
      </c>
      <c r="X47" s="147">
        <f t="shared" si="45"/>
        <v>0.16</v>
      </c>
      <c r="Y47" s="201"/>
      <c r="Z47" s="201"/>
      <c r="AA47" s="35">
        <f t="shared" si="29"/>
        <v>2.8899999999999995E-2</v>
      </c>
      <c r="AB47" s="35">
        <f t="shared" si="29"/>
        <v>2.8899999999999995E-2</v>
      </c>
      <c r="AC47" s="35">
        <f t="shared" si="29"/>
        <v>2.5600000000000001E-2</v>
      </c>
      <c r="AD47" s="201"/>
      <c r="AE47" s="201"/>
      <c r="AF47" s="201"/>
      <c r="AG47" s="201"/>
      <c r="AH47" s="201"/>
      <c r="AI47" s="201"/>
      <c r="AJ47" s="204"/>
      <c r="AK47" s="206"/>
    </row>
    <row r="48" spans="16:37" x14ac:dyDescent="0.25">
      <c r="P48" s="39"/>
      <c r="Q48" s="35"/>
      <c r="R48" s="40"/>
      <c r="S48" s="35"/>
      <c r="T48" s="35"/>
      <c r="U48" s="209"/>
      <c r="V48" s="153">
        <f t="shared" si="43"/>
        <v>0.16999999999999998</v>
      </c>
      <c r="W48" s="153">
        <f t="shared" si="44"/>
        <v>0.16</v>
      </c>
      <c r="X48" s="153">
        <f t="shared" si="45"/>
        <v>0.16</v>
      </c>
      <c r="Y48" s="202"/>
      <c r="Z48" s="202"/>
      <c r="AA48" s="44">
        <f t="shared" si="29"/>
        <v>2.8899999999999995E-2</v>
      </c>
      <c r="AB48" s="44">
        <f t="shared" si="29"/>
        <v>2.5600000000000001E-2</v>
      </c>
      <c r="AC48" s="44">
        <f t="shared" si="29"/>
        <v>2.5600000000000001E-2</v>
      </c>
      <c r="AD48" s="202"/>
      <c r="AE48" s="202"/>
      <c r="AF48" s="202"/>
      <c r="AG48" s="202"/>
      <c r="AH48" s="202"/>
      <c r="AI48" s="202"/>
      <c r="AJ48" s="205"/>
      <c r="AK48" s="205"/>
    </row>
    <row r="49" spans="16:37" x14ac:dyDescent="0.25">
      <c r="P49" s="84"/>
      <c r="Q49" s="85"/>
      <c r="R49" s="85"/>
      <c r="S49" s="35"/>
      <c r="T49" s="3"/>
      <c r="U49" s="208" t="s">
        <v>6</v>
      </c>
      <c r="V49" s="147">
        <f>Q3</f>
        <v>0.13999999999999999</v>
      </c>
      <c r="W49" s="147">
        <f>R3</f>
        <v>0.15</v>
      </c>
      <c r="X49" s="147">
        <f>S3</f>
        <v>0.16</v>
      </c>
      <c r="Y49" s="200">
        <f>SUM(V49:X51)*(-1)</f>
        <v>-1.3799999999999997</v>
      </c>
      <c r="Z49" s="200">
        <f>AVERAGE(V49:X51)*(-1)</f>
        <v>-0.15333333333333329</v>
      </c>
      <c r="AA49" s="88">
        <f t="shared" si="29"/>
        <v>1.9599999999999996E-2</v>
      </c>
      <c r="AB49" s="88">
        <f t="shared" si="29"/>
        <v>2.2499999999999999E-2</v>
      </c>
      <c r="AC49" s="88">
        <f t="shared" si="29"/>
        <v>2.5600000000000001E-2</v>
      </c>
      <c r="AD49" s="200">
        <f t="shared" ref="AD49" si="53">SUM(AA49:AC51)</f>
        <v>0.21319999999999995</v>
      </c>
      <c r="AE49" s="200">
        <f t="shared" ref="AE49" si="54">AD49*9</f>
        <v>1.9187999999999996</v>
      </c>
      <c r="AF49" s="200">
        <f t="shared" ref="AF49" si="55">Y49^2</f>
        <v>1.904399999999999</v>
      </c>
      <c r="AG49" s="200">
        <f t="shared" ref="AG49" si="56">AE49-AF49</f>
        <v>1.4400000000000635E-2</v>
      </c>
      <c r="AH49" s="200">
        <f t="shared" ref="AH49" si="57">AG49/8</f>
        <v>1.8000000000000793E-3</v>
      </c>
      <c r="AI49" s="200">
        <f t="shared" ref="AI49" si="58">SQRT(AH49)</f>
        <v>4.2426406871193784E-2</v>
      </c>
      <c r="AJ49" s="203">
        <f t="shared" ref="AJ49" si="59">(1/9)*AI49</f>
        <v>4.7140452079104198E-3</v>
      </c>
      <c r="AK49" s="203">
        <f>AJ49/Z49</f>
        <v>-3.0743773095067962E-2</v>
      </c>
    </row>
    <row r="50" spans="16:37" x14ac:dyDescent="0.25">
      <c r="P50" s="3"/>
      <c r="Q50" s="3"/>
      <c r="R50" s="3"/>
      <c r="S50" s="3"/>
      <c r="T50" s="3"/>
      <c r="U50" s="208"/>
      <c r="V50" s="147">
        <f>Q6</f>
        <v>0.13999999999999999</v>
      </c>
      <c r="W50" s="147">
        <f>R6</f>
        <v>0.13999999999999999</v>
      </c>
      <c r="X50" s="147">
        <f>S6</f>
        <v>0.18</v>
      </c>
      <c r="Y50" s="201"/>
      <c r="Z50" s="201"/>
      <c r="AA50" s="35">
        <f t="shared" si="29"/>
        <v>1.9599999999999996E-2</v>
      </c>
      <c r="AB50" s="35">
        <f t="shared" si="29"/>
        <v>1.9599999999999996E-2</v>
      </c>
      <c r="AC50" s="35">
        <f t="shared" si="29"/>
        <v>3.2399999999999998E-2</v>
      </c>
      <c r="AD50" s="201"/>
      <c r="AE50" s="201"/>
      <c r="AF50" s="201"/>
      <c r="AG50" s="201"/>
      <c r="AH50" s="201"/>
      <c r="AI50" s="201"/>
      <c r="AJ50" s="204"/>
      <c r="AK50" s="206"/>
    </row>
    <row r="51" spans="16:37" x14ac:dyDescent="0.25">
      <c r="P51" s="3"/>
      <c r="Q51" s="3"/>
      <c r="R51" s="3"/>
      <c r="S51" s="3"/>
      <c r="T51" s="3"/>
      <c r="U51" s="209"/>
      <c r="V51" s="153">
        <f>Q9</f>
        <v>0.15</v>
      </c>
      <c r="W51" s="153">
        <f>R9</f>
        <v>0.15</v>
      </c>
      <c r="X51" s="153">
        <f>S9</f>
        <v>0.16999999999999998</v>
      </c>
      <c r="Y51" s="202"/>
      <c r="Z51" s="202"/>
      <c r="AA51" s="44">
        <f t="shared" si="29"/>
        <v>2.2499999999999999E-2</v>
      </c>
      <c r="AB51" s="44">
        <f t="shared" si="29"/>
        <v>2.2499999999999999E-2</v>
      </c>
      <c r="AC51" s="44">
        <f t="shared" si="29"/>
        <v>2.8899999999999995E-2</v>
      </c>
      <c r="AD51" s="202"/>
      <c r="AE51" s="202"/>
      <c r="AF51" s="202"/>
      <c r="AG51" s="202"/>
      <c r="AH51" s="202"/>
      <c r="AI51" s="202"/>
      <c r="AJ51" s="205"/>
      <c r="AK51" s="205"/>
    </row>
    <row r="52" spans="16:37" x14ac:dyDescent="0.25">
      <c r="P52" s="3"/>
      <c r="Q52" s="3"/>
      <c r="R52" s="3"/>
      <c r="S52" s="3"/>
      <c r="T52" s="3"/>
      <c r="U52" s="208" t="s">
        <v>7</v>
      </c>
      <c r="V52" s="154">
        <f>Q4</f>
        <v>0.16999999999999998</v>
      </c>
      <c r="W52" s="154">
        <f>R4</f>
        <v>0.16999999999999998</v>
      </c>
      <c r="X52" s="154">
        <f>S4</f>
        <v>0.16</v>
      </c>
      <c r="Y52" s="200">
        <f>SUM(V52:X54)*(-1)</f>
        <v>-1.48</v>
      </c>
      <c r="Z52" s="200">
        <f>AVERAGE(V52:X54)*(-1)</f>
        <v>-0.16444444444444445</v>
      </c>
      <c r="AA52" s="88">
        <f t="shared" si="29"/>
        <v>2.8899999999999995E-2</v>
      </c>
      <c r="AB52" s="88">
        <f t="shared" si="29"/>
        <v>2.8899999999999995E-2</v>
      </c>
      <c r="AC52" s="88">
        <f t="shared" si="29"/>
        <v>2.5600000000000001E-2</v>
      </c>
      <c r="AD52" s="200">
        <f t="shared" ref="AD52" si="60">SUM(AA52:AC54)</f>
        <v>0.24359999999999998</v>
      </c>
      <c r="AE52" s="200">
        <f t="shared" ref="AE52" si="61">AD52*9</f>
        <v>2.1923999999999997</v>
      </c>
      <c r="AF52" s="200">
        <f t="shared" ref="AF52" si="62">Y52^2</f>
        <v>2.1903999999999999</v>
      </c>
      <c r="AG52" s="200">
        <f t="shared" ref="AG52" si="63">AE52-AF52</f>
        <v>1.9999999999997797E-3</v>
      </c>
      <c r="AH52" s="200">
        <f t="shared" ref="AH52" si="64">AG52/8</f>
        <v>2.4999999999997247E-4</v>
      </c>
      <c r="AI52" s="200">
        <f t="shared" ref="AI52" si="65">SQRT(AH52)</f>
        <v>1.5811388300841025E-2</v>
      </c>
      <c r="AJ52" s="203">
        <f t="shared" ref="AJ52" si="66">(1/9)*AI52</f>
        <v>1.7568209223156692E-3</v>
      </c>
      <c r="AK52" s="203">
        <f>AJ52/Z52</f>
        <v>-1.0683370473541232E-2</v>
      </c>
    </row>
    <row r="53" spans="16:37" x14ac:dyDescent="0.25">
      <c r="P53" s="3"/>
      <c r="Q53" s="3"/>
      <c r="R53" s="3"/>
      <c r="S53" s="3"/>
      <c r="T53" s="3"/>
      <c r="U53" s="208"/>
      <c r="V53" s="147">
        <f>Q7</f>
        <v>0.16</v>
      </c>
      <c r="W53" s="147">
        <f>R7</f>
        <v>0.16</v>
      </c>
      <c r="X53" s="147">
        <f>S7</f>
        <v>0.16</v>
      </c>
      <c r="Y53" s="201"/>
      <c r="Z53" s="201"/>
      <c r="AA53" s="35">
        <f t="shared" si="29"/>
        <v>2.5600000000000001E-2</v>
      </c>
      <c r="AB53" s="35">
        <f t="shared" si="29"/>
        <v>2.5600000000000001E-2</v>
      </c>
      <c r="AC53" s="35">
        <f t="shared" si="29"/>
        <v>2.5600000000000001E-2</v>
      </c>
      <c r="AD53" s="201"/>
      <c r="AE53" s="201"/>
      <c r="AF53" s="201"/>
      <c r="AG53" s="201"/>
      <c r="AH53" s="201"/>
      <c r="AI53" s="201"/>
      <c r="AJ53" s="204"/>
      <c r="AK53" s="206"/>
    </row>
    <row r="54" spans="16:37" x14ac:dyDescent="0.25">
      <c r="P54" s="3"/>
      <c r="Q54" s="3"/>
      <c r="R54" s="3"/>
      <c r="S54" s="3"/>
      <c r="T54" s="3"/>
      <c r="U54" s="209"/>
      <c r="V54" s="153">
        <f>Q10</f>
        <v>0.16999999999999998</v>
      </c>
      <c r="W54" s="153">
        <f>R10</f>
        <v>0.16999999999999998</v>
      </c>
      <c r="X54" s="153">
        <f>S10</f>
        <v>0.16</v>
      </c>
      <c r="Y54" s="202"/>
      <c r="Z54" s="202"/>
      <c r="AA54" s="44">
        <f t="shared" si="29"/>
        <v>2.8899999999999995E-2</v>
      </c>
      <c r="AB54" s="44">
        <f t="shared" si="29"/>
        <v>2.8899999999999995E-2</v>
      </c>
      <c r="AC54" s="44">
        <f t="shared" si="29"/>
        <v>2.5600000000000001E-2</v>
      </c>
      <c r="AD54" s="202"/>
      <c r="AE54" s="202"/>
      <c r="AF54" s="202"/>
      <c r="AG54" s="202"/>
      <c r="AH54" s="202"/>
      <c r="AI54" s="202"/>
      <c r="AJ54" s="205"/>
      <c r="AK54" s="205"/>
    </row>
    <row r="55" spans="16:37" x14ac:dyDescent="0.25">
      <c r="P55" s="3"/>
      <c r="Q55" s="3"/>
      <c r="R55" s="3"/>
      <c r="S55" s="3"/>
      <c r="T55" s="3"/>
      <c r="U55" s="208" t="s">
        <v>8</v>
      </c>
      <c r="V55" s="147">
        <f>Q5</f>
        <v>0.16</v>
      </c>
      <c r="W55" s="147">
        <f>R5</f>
        <v>0.15</v>
      </c>
      <c r="X55" s="147">
        <f>S5</f>
        <v>0.16999999999999998</v>
      </c>
      <c r="Y55" s="200">
        <f>SUM(V55:X57)*(-1)</f>
        <v>-1.4799999999999995</v>
      </c>
      <c r="Z55" s="200">
        <f>AVERAGE(V55:X57)*(-1)</f>
        <v>-0.16444444444444439</v>
      </c>
      <c r="AA55" s="88">
        <f t="shared" si="29"/>
        <v>2.5600000000000001E-2</v>
      </c>
      <c r="AB55" s="88">
        <f t="shared" si="29"/>
        <v>2.2499999999999999E-2</v>
      </c>
      <c r="AC55" s="88">
        <f t="shared" si="29"/>
        <v>2.8899999999999995E-2</v>
      </c>
      <c r="AD55" s="200">
        <f t="shared" ref="AD55" si="67">SUM(AA55:AC57)</f>
        <v>0.24379999999999996</v>
      </c>
      <c r="AE55" s="200">
        <f t="shared" ref="AE55" si="68">AD55*9</f>
        <v>2.1941999999999995</v>
      </c>
      <c r="AF55" s="200">
        <f t="shared" ref="AF55" si="69">Y55^2</f>
        <v>2.1903999999999986</v>
      </c>
      <c r="AG55" s="200">
        <f t="shared" ref="AG55" si="70">AE55-AF55</f>
        <v>3.8000000000009138E-3</v>
      </c>
      <c r="AH55" s="200">
        <f t="shared" ref="AH55" si="71">AG55/8</f>
        <v>4.7500000000011422E-4</v>
      </c>
      <c r="AI55" s="200">
        <f t="shared" ref="AI55" si="72">SQRT(AH55)</f>
        <v>2.1794494717705989E-2</v>
      </c>
      <c r="AJ55" s="203">
        <f t="shared" ref="AJ55" si="73">(1/9)*AI55</f>
        <v>2.4216105241895544E-3</v>
      </c>
      <c r="AK55" s="203">
        <f>AJ55/Z55</f>
        <v>-1.4726009944395943E-2</v>
      </c>
    </row>
    <row r="56" spans="16:37" x14ac:dyDescent="0.25">
      <c r="P56" s="3"/>
      <c r="Q56" s="3"/>
      <c r="R56" s="3"/>
      <c r="S56" s="3"/>
      <c r="T56" s="3"/>
      <c r="U56" s="208"/>
      <c r="V56" s="147">
        <f>Q8</f>
        <v>0.16999999999999998</v>
      </c>
      <c r="W56" s="147">
        <f>R8</f>
        <v>0.16999999999999998</v>
      </c>
      <c r="X56" s="147">
        <f>S8</f>
        <v>0.16999999999999998</v>
      </c>
      <c r="Y56" s="201"/>
      <c r="Z56" s="201"/>
      <c r="AA56" s="35">
        <f t="shared" si="29"/>
        <v>2.8899999999999995E-2</v>
      </c>
      <c r="AB56" s="35">
        <f t="shared" si="29"/>
        <v>2.8899999999999995E-2</v>
      </c>
      <c r="AC56" s="35">
        <f t="shared" si="29"/>
        <v>2.8899999999999995E-2</v>
      </c>
      <c r="AD56" s="201"/>
      <c r="AE56" s="201"/>
      <c r="AF56" s="201"/>
      <c r="AG56" s="201"/>
      <c r="AH56" s="201"/>
      <c r="AI56" s="201"/>
      <c r="AJ56" s="204"/>
      <c r="AK56" s="206"/>
    </row>
    <row r="57" spans="16:37" x14ac:dyDescent="0.25">
      <c r="P57" s="3"/>
      <c r="Q57" s="3"/>
      <c r="R57" s="3"/>
      <c r="S57" s="3"/>
      <c r="T57" s="3"/>
      <c r="U57" s="209"/>
      <c r="V57" s="153">
        <f>Q11</f>
        <v>0.16999999999999998</v>
      </c>
      <c r="W57" s="153">
        <f>R11</f>
        <v>0.16</v>
      </c>
      <c r="X57" s="153">
        <f>S11</f>
        <v>0.16</v>
      </c>
      <c r="Y57" s="202"/>
      <c r="Z57" s="202"/>
      <c r="AA57" s="44">
        <f t="shared" si="29"/>
        <v>2.8899999999999995E-2</v>
      </c>
      <c r="AB57" s="44">
        <f t="shared" si="29"/>
        <v>2.5600000000000001E-2</v>
      </c>
      <c r="AC57" s="44">
        <f t="shared" si="29"/>
        <v>2.5600000000000001E-2</v>
      </c>
      <c r="AD57" s="202"/>
      <c r="AE57" s="202"/>
      <c r="AF57" s="202"/>
      <c r="AG57" s="202"/>
      <c r="AH57" s="202"/>
      <c r="AI57" s="202"/>
      <c r="AJ57" s="205"/>
      <c r="AK57" s="205"/>
    </row>
  </sheetData>
  <mergeCells count="100">
    <mergeCell ref="AF52:AF54"/>
    <mergeCell ref="AG52:AG54"/>
    <mergeCell ref="U55:U57"/>
    <mergeCell ref="Y55:Y57"/>
    <mergeCell ref="Z55:Z57"/>
    <mergeCell ref="AD55:AD57"/>
    <mergeCell ref="AE55:AE57"/>
    <mergeCell ref="AF55:AF57"/>
    <mergeCell ref="AG55:AG57"/>
    <mergeCell ref="U52:U54"/>
    <mergeCell ref="Y52:Y54"/>
    <mergeCell ref="Z52:Z54"/>
    <mergeCell ref="AD52:AD54"/>
    <mergeCell ref="AE52:AE54"/>
    <mergeCell ref="U46:U48"/>
    <mergeCell ref="Y46:Y48"/>
    <mergeCell ref="Z46:Z48"/>
    <mergeCell ref="AD46:AD48"/>
    <mergeCell ref="AE46:AE48"/>
    <mergeCell ref="C18:C20"/>
    <mergeCell ref="T1:T2"/>
    <mergeCell ref="I1:K1"/>
    <mergeCell ref="L1:L2"/>
    <mergeCell ref="H1:H2"/>
    <mergeCell ref="E1:G1"/>
    <mergeCell ref="B1:D2"/>
    <mergeCell ref="B3:B11"/>
    <mergeCell ref="C3:C5"/>
    <mergeCell ref="C6:C8"/>
    <mergeCell ref="C9:C11"/>
    <mergeCell ref="B12:B20"/>
    <mergeCell ref="C12:C14"/>
    <mergeCell ref="C15:C17"/>
    <mergeCell ref="AB2:AB3"/>
    <mergeCell ref="T24:T25"/>
    <mergeCell ref="U24:V24"/>
    <mergeCell ref="P1:P2"/>
    <mergeCell ref="Q1:S1"/>
    <mergeCell ref="U1:U2"/>
    <mergeCell ref="W1:X1"/>
    <mergeCell ref="W2:W3"/>
    <mergeCell ref="X2:Z2"/>
    <mergeCell ref="P24:P25"/>
    <mergeCell ref="Q24:Q25"/>
    <mergeCell ref="R24:R25"/>
    <mergeCell ref="S24:S25"/>
    <mergeCell ref="AA2:AA3"/>
    <mergeCell ref="AI40:AI42"/>
    <mergeCell ref="AJ40:AJ42"/>
    <mergeCell ref="AK40:AK42"/>
    <mergeCell ref="Y40:Y42"/>
    <mergeCell ref="Z40:Z42"/>
    <mergeCell ref="AD40:AD42"/>
    <mergeCell ref="AE40:AE42"/>
    <mergeCell ref="AI43:AI45"/>
    <mergeCell ref="AJ43:AJ45"/>
    <mergeCell ref="AK43:AK45"/>
    <mergeCell ref="B21:B29"/>
    <mergeCell ref="C21:C23"/>
    <mergeCell ref="C24:C26"/>
    <mergeCell ref="C27:C29"/>
    <mergeCell ref="U39:X39"/>
    <mergeCell ref="AA39:AC39"/>
    <mergeCell ref="AF40:AF42"/>
    <mergeCell ref="AG40:AG42"/>
    <mergeCell ref="U43:U45"/>
    <mergeCell ref="Y43:Y45"/>
    <mergeCell ref="Z43:Z45"/>
    <mergeCell ref="AD43:AD45"/>
    <mergeCell ref="AH40:AH42"/>
    <mergeCell ref="AE43:AE45"/>
    <mergeCell ref="AF43:AF45"/>
    <mergeCell ref="AG43:AG45"/>
    <mergeCell ref="U40:U42"/>
    <mergeCell ref="AH52:AH54"/>
    <mergeCell ref="AH46:AH48"/>
    <mergeCell ref="AH43:AH45"/>
    <mergeCell ref="AF46:AF48"/>
    <mergeCell ref="AG46:AG48"/>
    <mergeCell ref="U49:U51"/>
    <mergeCell ref="Y49:Y51"/>
    <mergeCell ref="Z49:Z51"/>
    <mergeCell ref="AD49:AD51"/>
    <mergeCell ref="AE49:AE51"/>
    <mergeCell ref="AF49:AF51"/>
    <mergeCell ref="AG49:AG51"/>
    <mergeCell ref="AI52:AI54"/>
    <mergeCell ref="AJ52:AJ54"/>
    <mergeCell ref="AK52:AK54"/>
    <mergeCell ref="AH55:AH57"/>
    <mergeCell ref="AI55:AI57"/>
    <mergeCell ref="AJ55:AJ57"/>
    <mergeCell ref="AK55:AK57"/>
    <mergeCell ref="AI46:AI48"/>
    <mergeCell ref="AJ46:AJ48"/>
    <mergeCell ref="AK46:AK48"/>
    <mergeCell ref="AH49:AH51"/>
    <mergeCell ref="AI49:AI51"/>
    <mergeCell ref="AJ49:AJ51"/>
    <mergeCell ref="AK49:AK51"/>
  </mergeCells>
  <conditionalFormatting sqref="U3:U11">
    <cfRule type="colorScale" priority="15">
      <colorScale>
        <cfvo type="min"/>
        <cfvo type="max"/>
        <color theme="2" tint="-0.249977111117893"/>
        <color theme="0" tint="-4.9989318521683403E-2"/>
      </colorScale>
    </cfRule>
    <cfRule type="colorScale" priority="21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Z40">
    <cfRule type="cellIs" priority="13" operator="equal">
      <formula>$N$44</formula>
    </cfRule>
  </conditionalFormatting>
  <conditionalFormatting sqref="Z43 Z40 Z46">
    <cfRule type="colorScale" priority="12">
      <colorScale>
        <cfvo type="min"/>
        <cfvo type="max"/>
        <color rgb="FFFFEF9C"/>
        <color rgb="FF63BE7B"/>
      </colorScale>
    </cfRule>
    <cfRule type="colorScale" priority="14">
      <colorScale>
        <cfvo type="min"/>
        <cfvo type="max"/>
        <color rgb="FF63BE7B"/>
        <color rgb="FFFFEF9C"/>
      </colorScale>
    </cfRule>
  </conditionalFormatting>
  <conditionalFormatting sqref="Z43">
    <cfRule type="cellIs" priority="11" operator="equal">
      <formula>$N$44</formula>
    </cfRule>
  </conditionalFormatting>
  <conditionalFormatting sqref="Z46">
    <cfRule type="cellIs" priority="10" operator="equal">
      <formula>$N$44</formula>
    </cfRule>
  </conditionalFormatting>
  <conditionalFormatting sqref="Z49">
    <cfRule type="colorScale" priority="7">
      <colorScale>
        <cfvo type="min"/>
        <cfvo type="max"/>
        <color rgb="FFFFEF9C"/>
        <color rgb="FF63BE7B"/>
      </colorScale>
    </cfRule>
    <cfRule type="cellIs" priority="8" operator="equal">
      <formula>$N$44</formula>
    </cfRule>
    <cfRule type="colorScale" priority="9">
      <colorScale>
        <cfvo type="min"/>
        <cfvo type="max"/>
        <color rgb="FF63BE7B"/>
        <color rgb="FFFFEF9C"/>
      </colorScale>
    </cfRule>
  </conditionalFormatting>
  <conditionalFormatting sqref="Z52">
    <cfRule type="colorScale" priority="4">
      <colorScale>
        <cfvo type="min"/>
        <cfvo type="max"/>
        <color rgb="FFFFEF9C"/>
        <color rgb="FF63BE7B"/>
      </colorScale>
    </cfRule>
    <cfRule type="cellIs" priority="5" operator="equal">
      <formula>$N$44</formula>
    </cfRule>
    <cfRule type="colorScale" priority="6">
      <colorScale>
        <cfvo type="min"/>
        <cfvo type="max"/>
        <color rgb="FF63BE7B"/>
        <color rgb="FFFFEF9C"/>
      </colorScale>
    </cfRule>
  </conditionalFormatting>
  <conditionalFormatting sqref="Z55">
    <cfRule type="colorScale" priority="1">
      <colorScale>
        <cfvo type="min"/>
        <cfvo type="max"/>
        <color rgb="FFFFEF9C"/>
        <color rgb="FF63BE7B"/>
      </colorScale>
    </cfRule>
    <cfRule type="cellIs" priority="2" operator="equal">
      <formula>$N$44</formula>
    </cfRule>
    <cfRule type="colorScale" priority="3">
      <colorScale>
        <cfvo type="min"/>
        <cfvo type="max"/>
        <color rgb="FF63BE7B"/>
        <color rgb="FFFFEF9C"/>
      </colorScale>
    </cfRule>
  </conditionalFormatting>
  <pageMargins left="0.7" right="0.7" top="0.75" bottom="0.75" header="0.3" footer="0.3"/>
  <drawing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DE897E-1EDB-4523-AD57-34B640121C1D}">
  <dimension ref="B1:AU74"/>
  <sheetViews>
    <sheetView topLeftCell="Z1" workbookViewId="0">
      <selection activeCell="AO18" sqref="AO18"/>
    </sheetView>
  </sheetViews>
  <sheetFormatPr defaultRowHeight="15" x14ac:dyDescent="0.25"/>
  <cols>
    <col min="1" max="1" width="9.140625" style="6"/>
    <col min="2" max="2" width="7.42578125" style="6" hidden="1" customWidth="1"/>
    <col min="3" max="3" width="3.5703125" style="6" hidden="1" customWidth="1"/>
    <col min="4" max="4" width="6" style="6" hidden="1" customWidth="1"/>
    <col min="5" max="5" width="12.5703125" style="6" hidden="1" customWidth="1"/>
    <col min="6" max="6" width="8.5703125" style="92" hidden="1" customWidth="1"/>
    <col min="7" max="7" width="0" style="92" hidden="1" customWidth="1"/>
    <col min="8" max="11" width="9.7109375" style="92" hidden="1" customWidth="1"/>
    <col min="12" max="12" width="16.5703125" style="123" hidden="1" customWidth="1"/>
    <col min="13" max="13" width="9.140625" style="6"/>
    <col min="14" max="14" width="7.42578125" style="6" bestFit="1" customWidth="1"/>
    <col min="15" max="15" width="3.5703125" style="6" bestFit="1" customWidth="1"/>
    <col min="16" max="16" width="6" style="6" customWidth="1"/>
    <col min="17" max="17" width="12.5703125" style="6" bestFit="1" customWidth="1"/>
    <col min="18" max="18" width="8.5703125" style="92" bestFit="1" customWidth="1"/>
    <col min="19" max="19" width="9.140625" style="92" bestFit="1" customWidth="1"/>
    <col min="20" max="20" width="9.7109375" style="92" bestFit="1" customWidth="1"/>
    <col min="21" max="23" width="9.7109375" style="92" customWidth="1"/>
    <col min="24" max="24" width="16.5703125" style="123" bestFit="1" customWidth="1"/>
    <col min="25" max="16384" width="9.140625" style="6"/>
  </cols>
  <sheetData>
    <row r="1" spans="2:38" s="16" customFormat="1" ht="18.75" x14ac:dyDescent="0.2">
      <c r="B1" s="224" t="s">
        <v>2</v>
      </c>
      <c r="C1" s="224"/>
      <c r="E1" s="224" t="s">
        <v>20</v>
      </c>
      <c r="F1" s="233" t="s">
        <v>19</v>
      </c>
      <c r="G1" s="233"/>
      <c r="H1" s="233"/>
      <c r="I1" s="96"/>
      <c r="J1" s="96"/>
      <c r="K1" s="96"/>
      <c r="L1" s="234" t="s">
        <v>24</v>
      </c>
      <c r="N1" s="224" t="s">
        <v>2</v>
      </c>
      <c r="O1" s="224"/>
      <c r="Q1" s="224" t="s">
        <v>20</v>
      </c>
      <c r="R1" s="233" t="s">
        <v>19</v>
      </c>
      <c r="S1" s="233"/>
      <c r="T1" s="233"/>
      <c r="U1" s="96"/>
      <c r="V1" s="96"/>
      <c r="W1" s="96"/>
      <c r="X1" s="234" t="s">
        <v>24</v>
      </c>
      <c r="Z1" s="221" t="s">
        <v>76</v>
      </c>
      <c r="AA1" s="221" t="s">
        <v>40</v>
      </c>
      <c r="AB1" s="221"/>
      <c r="AC1" s="221"/>
      <c r="AD1" s="230" t="s">
        <v>41</v>
      </c>
      <c r="AE1" s="230" t="s">
        <v>42</v>
      </c>
      <c r="AF1" s="97"/>
      <c r="AG1" s="232" t="s">
        <v>43</v>
      </c>
      <c r="AH1" s="232"/>
      <c r="AI1" s="36"/>
      <c r="AJ1" s="36"/>
      <c r="AK1" s="36"/>
      <c r="AL1" s="36"/>
    </row>
    <row r="2" spans="2:38" s="16" customFormat="1" ht="19.5" thickBot="1" x14ac:dyDescent="0.25">
      <c r="B2" s="225"/>
      <c r="C2" s="225"/>
      <c r="D2" s="4"/>
      <c r="E2" s="225"/>
      <c r="F2" s="91" t="s">
        <v>21</v>
      </c>
      <c r="G2" s="91" t="s">
        <v>22</v>
      </c>
      <c r="H2" s="91" t="s">
        <v>23</v>
      </c>
      <c r="I2" s="91" t="s">
        <v>23</v>
      </c>
      <c r="J2" s="91" t="s">
        <v>23</v>
      </c>
      <c r="K2" s="91" t="s">
        <v>113</v>
      </c>
      <c r="L2" s="235"/>
      <c r="N2" s="225"/>
      <c r="O2" s="225"/>
      <c r="P2" s="4"/>
      <c r="Q2" s="225"/>
      <c r="R2" s="91" t="s">
        <v>21</v>
      </c>
      <c r="S2" s="91" t="s">
        <v>22</v>
      </c>
      <c r="T2" s="91" t="s">
        <v>23</v>
      </c>
      <c r="U2" s="91" t="s">
        <v>23</v>
      </c>
      <c r="V2" s="91" t="s">
        <v>23</v>
      </c>
      <c r="W2" s="91" t="s">
        <v>113</v>
      </c>
      <c r="X2" s="235"/>
      <c r="Z2" s="222"/>
      <c r="AA2" s="37" t="s">
        <v>44</v>
      </c>
      <c r="AB2" s="37" t="s">
        <v>45</v>
      </c>
      <c r="AC2" s="37" t="s">
        <v>46</v>
      </c>
      <c r="AD2" s="231"/>
      <c r="AE2" s="231"/>
      <c r="AF2" s="97"/>
      <c r="AG2" s="221" t="s">
        <v>95</v>
      </c>
      <c r="AH2" s="221" t="s">
        <v>6</v>
      </c>
      <c r="AI2" s="221"/>
      <c r="AJ2" s="221"/>
      <c r="AK2" s="230" t="s">
        <v>41</v>
      </c>
      <c r="AL2" s="230" t="s">
        <v>42</v>
      </c>
    </row>
    <row r="3" spans="2:38" x14ac:dyDescent="0.2">
      <c r="B3" s="211" t="s">
        <v>5</v>
      </c>
      <c r="C3" s="211" t="s">
        <v>6</v>
      </c>
      <c r="D3" s="6" t="s">
        <v>12</v>
      </c>
      <c r="E3" s="6">
        <v>34</v>
      </c>
      <c r="F3" s="92">
        <v>6.2416999999999998</v>
      </c>
      <c r="G3" s="92">
        <v>0.50160000000000005</v>
      </c>
      <c r="H3" s="92">
        <v>6.6905999999999999</v>
      </c>
      <c r="I3" s="92">
        <v>6.6947000000000001</v>
      </c>
      <c r="J3" s="92">
        <v>6.6936999999999998</v>
      </c>
      <c r="K3" s="92">
        <f>J3-F3</f>
        <v>0.45199999999999996</v>
      </c>
      <c r="L3" s="120">
        <f>(G3-K3)/G3</f>
        <v>9.8883572567783268E-2</v>
      </c>
      <c r="N3" s="211" t="s">
        <v>5</v>
      </c>
      <c r="O3" s="211" t="s">
        <v>6</v>
      </c>
      <c r="P3" s="6" t="s">
        <v>12</v>
      </c>
      <c r="Q3" s="6">
        <v>34</v>
      </c>
      <c r="R3" s="92">
        <v>6.2416999999999998</v>
      </c>
      <c r="S3" s="92">
        <v>0.50160000000000005</v>
      </c>
      <c r="T3" s="92">
        <v>6.6905999999999999</v>
      </c>
      <c r="U3" s="92">
        <v>6.6947000000000001</v>
      </c>
      <c r="V3" s="92">
        <v>6.6936999999999998</v>
      </c>
      <c r="W3" s="92">
        <f>V3-R3</f>
        <v>0.45199999999999996</v>
      </c>
      <c r="X3" s="120">
        <f>(S3-W3)/S3</f>
        <v>9.8883572567783268E-2</v>
      </c>
      <c r="Z3" s="39" t="s">
        <v>48</v>
      </c>
      <c r="AA3" s="138">
        <f>X3</f>
        <v>9.8883572567783268E-2</v>
      </c>
      <c r="AB3" s="138">
        <f>X4</f>
        <v>9.9840573933838689E-2</v>
      </c>
      <c r="AC3" s="138">
        <f>X5</f>
        <v>9.6054204862495496E-2</v>
      </c>
      <c r="AD3" s="106">
        <f>SUM(AA3:AC3)</f>
        <v>0.29477835136411745</v>
      </c>
      <c r="AE3" s="118">
        <f>AVERAGE(AA3:AC3)</f>
        <v>9.8259450454705813E-2</v>
      </c>
      <c r="AF3" s="98"/>
      <c r="AG3" s="222"/>
      <c r="AH3" s="37" t="s">
        <v>6</v>
      </c>
      <c r="AI3" s="37" t="s">
        <v>7</v>
      </c>
      <c r="AJ3" s="37" t="s">
        <v>8</v>
      </c>
      <c r="AK3" s="231"/>
      <c r="AL3" s="231"/>
    </row>
    <row r="4" spans="2:38" x14ac:dyDescent="0.2">
      <c r="B4" s="211"/>
      <c r="C4" s="211"/>
      <c r="D4" s="6" t="s">
        <v>13</v>
      </c>
      <c r="E4" s="6">
        <v>13</v>
      </c>
      <c r="F4" s="92">
        <v>6.1142000000000003</v>
      </c>
      <c r="G4" s="92">
        <v>0.50180000000000002</v>
      </c>
      <c r="H4" s="92">
        <v>6.5663</v>
      </c>
      <c r="I4" s="92">
        <v>6.5659000000000001</v>
      </c>
      <c r="K4" s="92">
        <f>I4-F4</f>
        <v>0.45169999999999977</v>
      </c>
      <c r="L4" s="120">
        <f t="shared" ref="L4:L5" si="0">(G4-K4)/G4</f>
        <v>9.9840573933838689E-2</v>
      </c>
      <c r="N4" s="211"/>
      <c r="O4" s="211"/>
      <c r="P4" s="6" t="s">
        <v>13</v>
      </c>
      <c r="Q4" s="6">
        <v>13</v>
      </c>
      <c r="R4" s="92">
        <v>6.1142000000000003</v>
      </c>
      <c r="S4" s="92">
        <v>0.50180000000000002</v>
      </c>
      <c r="T4" s="92">
        <v>6.5663</v>
      </c>
      <c r="U4" s="92">
        <v>6.5659000000000001</v>
      </c>
      <c r="W4" s="92">
        <f>U4-R4</f>
        <v>0.45169999999999977</v>
      </c>
      <c r="X4" s="120">
        <f t="shared" ref="X4:X28" si="1">(S4-W4)/S4</f>
        <v>9.9840573933838689E-2</v>
      </c>
      <c r="Z4" s="39" t="s">
        <v>49</v>
      </c>
      <c r="AA4" s="138">
        <f>X9</f>
        <v>9.1144794575188967E-2</v>
      </c>
      <c r="AB4" s="138">
        <f>X10</f>
        <v>8.2303706656038922E-2</v>
      </c>
      <c r="AC4" s="138">
        <f>X11</f>
        <v>8.6340977068794081E-2</v>
      </c>
      <c r="AD4" s="106">
        <f>SUM(AA4:AC4)</f>
        <v>0.25978947830002197</v>
      </c>
      <c r="AE4" s="118">
        <f>AVERAGE(AA4:AC4)</f>
        <v>8.6596492766673985E-2</v>
      </c>
      <c r="AF4" s="98"/>
      <c r="AG4" s="39" t="s">
        <v>5</v>
      </c>
      <c r="AH4" s="108">
        <f>AD3</f>
        <v>0.29477835136411745</v>
      </c>
      <c r="AI4" s="185">
        <f>AD4</f>
        <v>0.25978947830002197</v>
      </c>
      <c r="AJ4" s="185">
        <f>AD5</f>
        <v>0.23384456802076464</v>
      </c>
      <c r="AK4" s="109">
        <f>SUM(AH4:AJ4)</f>
        <v>0.78841239768490401</v>
      </c>
      <c r="AL4" s="116">
        <f>AK4/9</f>
        <v>8.7601377520544893E-2</v>
      </c>
    </row>
    <row r="5" spans="2:38" x14ac:dyDescent="0.2">
      <c r="B5" s="211"/>
      <c r="C5" s="213"/>
      <c r="D5" s="8" t="s">
        <v>14</v>
      </c>
      <c r="E5" s="8">
        <v>15</v>
      </c>
      <c r="F5" s="93">
        <v>6.1840000000000002</v>
      </c>
      <c r="G5" s="93">
        <v>0.50180000000000002</v>
      </c>
      <c r="H5" s="93">
        <v>6.6357999999999997</v>
      </c>
      <c r="I5" s="93">
        <v>6.6384999999999996</v>
      </c>
      <c r="J5" s="93">
        <v>6.6375999999999999</v>
      </c>
      <c r="K5" s="93">
        <f>J5-F5</f>
        <v>0.45359999999999978</v>
      </c>
      <c r="L5" s="121">
        <f t="shared" si="0"/>
        <v>9.6054204862495496E-2</v>
      </c>
      <c r="N5" s="211"/>
      <c r="O5" s="213"/>
      <c r="P5" s="8" t="s">
        <v>14</v>
      </c>
      <c r="Q5" s="8">
        <v>15</v>
      </c>
      <c r="R5" s="93">
        <v>6.1840000000000002</v>
      </c>
      <c r="S5" s="93">
        <v>0.50180000000000002</v>
      </c>
      <c r="T5" s="93">
        <v>6.6357999999999997</v>
      </c>
      <c r="U5" s="93">
        <v>6.6384999999999996</v>
      </c>
      <c r="V5" s="93">
        <v>6.6375999999999999</v>
      </c>
      <c r="W5" s="93">
        <f>V5-R5</f>
        <v>0.45359999999999978</v>
      </c>
      <c r="X5" s="121">
        <f t="shared" si="1"/>
        <v>9.6054204862495496E-2</v>
      </c>
      <c r="Z5" s="39" t="s">
        <v>50</v>
      </c>
      <c r="AA5" s="138">
        <f>X6</f>
        <v>7.9984003199360651E-2</v>
      </c>
      <c r="AB5" s="138">
        <f>X7</f>
        <v>7.5969612155137575E-2</v>
      </c>
      <c r="AC5" s="138">
        <f>X8</f>
        <v>7.7890952666266403E-2</v>
      </c>
      <c r="AD5" s="106">
        <f>SUM(AA5:AC5)</f>
        <v>0.23384456802076464</v>
      </c>
      <c r="AE5" s="118">
        <f>AVERAGE(AA5:AC5)</f>
        <v>7.7948189340254881E-2</v>
      </c>
      <c r="AF5" s="98"/>
      <c r="AG5" s="39" t="s">
        <v>9</v>
      </c>
      <c r="AH5" s="108">
        <f>AD6</f>
        <v>0.28282191160808895</v>
      </c>
      <c r="AI5" s="185">
        <f>AD7</f>
        <v>0.27695757919884523</v>
      </c>
      <c r="AJ5" s="185">
        <f>AD8</f>
        <v>0.24011087091651856</v>
      </c>
      <c r="AK5" s="109">
        <f t="shared" ref="AK5:AK6" si="2">SUM(AH5:AJ5)</f>
        <v>0.79989036172345274</v>
      </c>
      <c r="AL5" s="116">
        <f t="shared" ref="AL5" si="3">AK5/9</f>
        <v>8.8876706858161417E-2</v>
      </c>
    </row>
    <row r="6" spans="2:38" x14ac:dyDescent="0.2">
      <c r="B6" s="211"/>
      <c r="C6" s="214" t="s">
        <v>7</v>
      </c>
      <c r="D6" s="10" t="s">
        <v>12</v>
      </c>
      <c r="E6" s="10">
        <v>6</v>
      </c>
      <c r="F6" s="94">
        <v>5.9823000000000004</v>
      </c>
      <c r="G6" s="94">
        <v>0.50009999999999999</v>
      </c>
      <c r="H6" s="92">
        <v>6.4424000000000001</v>
      </c>
      <c r="I6" s="92">
        <v>6.4439000000000002</v>
      </c>
      <c r="K6" s="92">
        <f>H6-F6</f>
        <v>0.46009999999999973</v>
      </c>
      <c r="L6" s="120">
        <f>(G6-K6)/G6</f>
        <v>7.9984003199360651E-2</v>
      </c>
      <c r="N6" s="211"/>
      <c r="O6" s="214" t="s">
        <v>7</v>
      </c>
      <c r="P6" s="10" t="s">
        <v>12</v>
      </c>
      <c r="Q6" s="10">
        <v>6</v>
      </c>
      <c r="R6" s="94">
        <v>5.9823000000000004</v>
      </c>
      <c r="S6" s="94">
        <v>0.50009999999999999</v>
      </c>
      <c r="T6" s="92">
        <v>6.4424000000000001</v>
      </c>
      <c r="U6" s="92">
        <v>6.4439000000000002</v>
      </c>
      <c r="W6" s="92">
        <f>T6-R6</f>
        <v>0.46009999999999973</v>
      </c>
      <c r="X6" s="120">
        <f t="shared" ref="X6:X11" si="4">(S6-W6)/S6</f>
        <v>7.9984003199360651E-2</v>
      </c>
      <c r="Z6" s="39" t="s">
        <v>51</v>
      </c>
      <c r="AA6" s="138">
        <f>X12</f>
        <v>0.10065907729179259</v>
      </c>
      <c r="AB6" s="138">
        <f>X13</f>
        <v>9.1435416250748996E-2</v>
      </c>
      <c r="AC6" s="138">
        <f>X14</f>
        <v>9.0727418065547336E-2</v>
      </c>
      <c r="AD6" s="106">
        <f t="shared" ref="AD6:AD11" si="5">SUM(AA6:AC6)</f>
        <v>0.28282191160808895</v>
      </c>
      <c r="AE6" s="118">
        <f t="shared" ref="AE6:AE11" si="6">AVERAGE(AA6:AC6)</f>
        <v>9.427397053602965E-2</v>
      </c>
      <c r="AF6" s="98"/>
      <c r="AG6" s="39" t="s">
        <v>10</v>
      </c>
      <c r="AH6" s="108">
        <f>AD9</f>
        <v>0.28280951448040192</v>
      </c>
      <c r="AI6" s="185">
        <f>AD10</f>
        <v>0.28048589692369064</v>
      </c>
      <c r="AJ6" s="185">
        <f>AD11</f>
        <v>0.24901922167500878</v>
      </c>
      <c r="AK6" s="109">
        <f t="shared" si="2"/>
        <v>0.81231463307910134</v>
      </c>
      <c r="AL6" s="117">
        <f>AK6/9</f>
        <v>9.0257181453233484E-2</v>
      </c>
    </row>
    <row r="7" spans="2:38" x14ac:dyDescent="0.2">
      <c r="B7" s="211"/>
      <c r="C7" s="211"/>
      <c r="D7" s="6" t="s">
        <v>13</v>
      </c>
      <c r="E7" s="6">
        <v>36</v>
      </c>
      <c r="F7" s="92">
        <v>6.1673</v>
      </c>
      <c r="G7" s="92">
        <v>0.50019999999999998</v>
      </c>
      <c r="H7" s="92">
        <v>6.6295000000000002</v>
      </c>
      <c r="I7" s="92">
        <v>6.6304999999999996</v>
      </c>
      <c r="K7" s="92">
        <f>H7-F7</f>
        <v>0.46220000000000017</v>
      </c>
      <c r="L7" s="120">
        <f t="shared" ref="L7:L14" si="7">(G7-K7)/G7</f>
        <v>7.5969612155137575E-2</v>
      </c>
      <c r="N7" s="211"/>
      <c r="O7" s="211"/>
      <c r="P7" s="6" t="s">
        <v>13</v>
      </c>
      <c r="Q7" s="6">
        <v>36</v>
      </c>
      <c r="R7" s="92">
        <v>6.1673</v>
      </c>
      <c r="S7" s="92">
        <v>0.50019999999999998</v>
      </c>
      <c r="T7" s="92">
        <v>6.6295000000000002</v>
      </c>
      <c r="U7" s="92">
        <v>6.6304999999999996</v>
      </c>
      <c r="W7" s="92">
        <f>T7-R7</f>
        <v>0.46220000000000017</v>
      </c>
      <c r="X7" s="120">
        <f t="shared" si="4"/>
        <v>7.5969612155137575E-2</v>
      </c>
      <c r="Z7" s="39" t="s">
        <v>52</v>
      </c>
      <c r="AA7" s="138">
        <f>X18</f>
        <v>9.0163934426229789E-2</v>
      </c>
      <c r="AB7" s="138">
        <f>X19</f>
        <v>9.4867185939683074E-2</v>
      </c>
      <c r="AC7" s="138">
        <f>X20</f>
        <v>9.1926458832932406E-2</v>
      </c>
      <c r="AD7" s="106">
        <f t="shared" si="5"/>
        <v>0.27695757919884523</v>
      </c>
      <c r="AE7" s="118">
        <f t="shared" si="6"/>
        <v>9.2319193066281738E-2</v>
      </c>
      <c r="AF7" s="98"/>
      <c r="AG7" s="37" t="s">
        <v>41</v>
      </c>
      <c r="AH7" s="111">
        <f>SUM(AH4:AH6)</f>
        <v>0.86040977745260827</v>
      </c>
      <c r="AI7" s="111">
        <f t="shared" ref="AI7:AK7" si="8">SUM(AI4:AI6)</f>
        <v>0.81723295442255783</v>
      </c>
      <c r="AJ7" s="111">
        <f t="shared" si="8"/>
        <v>0.72297466061229199</v>
      </c>
      <c r="AK7" s="112">
        <f t="shared" si="8"/>
        <v>2.4006173924874581</v>
      </c>
      <c r="AL7" s="109"/>
    </row>
    <row r="8" spans="2:38" x14ac:dyDescent="0.2">
      <c r="B8" s="211"/>
      <c r="C8" s="213"/>
      <c r="D8" s="8" t="s">
        <v>14</v>
      </c>
      <c r="E8" s="8">
        <v>24</v>
      </c>
      <c r="F8" s="93">
        <v>6.1159999999999997</v>
      </c>
      <c r="G8" s="93">
        <v>0.50070000000000003</v>
      </c>
      <c r="H8" s="93">
        <v>6.5777000000000001</v>
      </c>
      <c r="I8" s="93">
        <v>6.5747999999999998</v>
      </c>
      <c r="J8" s="93">
        <v>6.5770999999999997</v>
      </c>
      <c r="K8" s="93">
        <f>H8-F8</f>
        <v>0.46170000000000044</v>
      </c>
      <c r="L8" s="121">
        <f t="shared" si="7"/>
        <v>7.7890952666266403E-2</v>
      </c>
      <c r="N8" s="211"/>
      <c r="O8" s="213"/>
      <c r="P8" s="8" t="s">
        <v>14</v>
      </c>
      <c r="Q8" s="8">
        <v>24</v>
      </c>
      <c r="R8" s="93">
        <v>6.1159999999999997</v>
      </c>
      <c r="S8" s="93">
        <v>0.50070000000000003</v>
      </c>
      <c r="T8" s="93">
        <v>6.5777000000000001</v>
      </c>
      <c r="U8" s="93">
        <v>6.5747999999999998</v>
      </c>
      <c r="V8" s="93">
        <v>6.5770999999999997</v>
      </c>
      <c r="W8" s="93">
        <f>T8-R8</f>
        <v>0.46170000000000044</v>
      </c>
      <c r="X8" s="121">
        <f t="shared" si="4"/>
        <v>7.7890952666266403E-2</v>
      </c>
      <c r="Z8" s="39" t="s">
        <v>53</v>
      </c>
      <c r="AA8" s="138">
        <f>X15</f>
        <v>7.9346092503986901E-2</v>
      </c>
      <c r="AB8" s="138">
        <f>X16</f>
        <v>7.9225703452404178E-2</v>
      </c>
      <c r="AC8" s="138">
        <f>X17</f>
        <v>8.1539074960127453E-2</v>
      </c>
      <c r="AD8" s="106">
        <f t="shared" si="5"/>
        <v>0.24011087091651856</v>
      </c>
      <c r="AE8" s="118">
        <f t="shared" si="6"/>
        <v>8.0036956972172849E-2</v>
      </c>
      <c r="AF8" s="98"/>
      <c r="AG8" s="37" t="s">
        <v>47</v>
      </c>
      <c r="AH8" s="75">
        <f>AH7/9</f>
        <v>9.5601086383623135E-2</v>
      </c>
      <c r="AI8" s="75">
        <f t="shared" ref="AI8:AJ8" si="9">AI7/9</f>
        <v>9.0803661602506427E-2</v>
      </c>
      <c r="AJ8" s="75">
        <f t="shared" si="9"/>
        <v>8.0330517845810218E-2</v>
      </c>
      <c r="AK8" s="110"/>
      <c r="AL8" s="109"/>
    </row>
    <row r="9" spans="2:38" x14ac:dyDescent="0.2">
      <c r="B9" s="211"/>
      <c r="C9" s="211" t="s">
        <v>8</v>
      </c>
      <c r="D9" s="6" t="s">
        <v>12</v>
      </c>
      <c r="E9" s="6">
        <v>3</v>
      </c>
      <c r="F9" s="92">
        <v>6.1936</v>
      </c>
      <c r="G9" s="92">
        <v>0.50139999999999996</v>
      </c>
      <c r="H9" s="92">
        <v>6.6490999999999998</v>
      </c>
      <c r="I9" s="92">
        <v>6.6513</v>
      </c>
      <c r="J9" s="92">
        <v>6.6493000000000002</v>
      </c>
      <c r="K9" s="92">
        <f>J9-F9</f>
        <v>0.45570000000000022</v>
      </c>
      <c r="L9" s="120">
        <f t="shared" si="7"/>
        <v>9.1144794575188967E-2</v>
      </c>
      <c r="N9" s="211"/>
      <c r="O9" s="211" t="s">
        <v>8</v>
      </c>
      <c r="P9" s="6" t="s">
        <v>12</v>
      </c>
      <c r="Q9" s="6">
        <v>3</v>
      </c>
      <c r="R9" s="92">
        <v>6.1936</v>
      </c>
      <c r="S9" s="92">
        <v>0.50139999999999996</v>
      </c>
      <c r="T9" s="92">
        <v>6.6490999999999998</v>
      </c>
      <c r="U9" s="92">
        <v>6.6513</v>
      </c>
      <c r="V9" s="92">
        <v>6.6493000000000002</v>
      </c>
      <c r="W9" s="92">
        <f>V9-R9</f>
        <v>0.45570000000000022</v>
      </c>
      <c r="X9" s="120">
        <f t="shared" si="4"/>
        <v>9.1144794575188967E-2</v>
      </c>
      <c r="Z9" s="39" t="s">
        <v>54</v>
      </c>
      <c r="AA9" s="138">
        <f>X21</f>
        <v>9.8745769460481525E-2</v>
      </c>
      <c r="AB9" s="138">
        <f>X22</f>
        <v>9.0438247011952411E-2</v>
      </c>
      <c r="AC9" s="138">
        <f>X23</f>
        <v>9.3625498007967989E-2</v>
      </c>
      <c r="AD9" s="106">
        <f t="shared" si="5"/>
        <v>0.28280951448040192</v>
      </c>
      <c r="AE9" s="118">
        <f t="shared" si="6"/>
        <v>9.426983816013397E-2</v>
      </c>
      <c r="AF9" s="98"/>
      <c r="AG9" s="97"/>
      <c r="AH9" s="97"/>
      <c r="AI9" s="35"/>
      <c r="AJ9" s="35"/>
      <c r="AK9" s="36"/>
      <c r="AL9" s="97"/>
    </row>
    <row r="10" spans="2:38" x14ac:dyDescent="0.2">
      <c r="B10" s="211"/>
      <c r="C10" s="211"/>
      <c r="D10" s="6" t="s">
        <v>13</v>
      </c>
      <c r="E10" s="6">
        <v>12</v>
      </c>
      <c r="F10" s="92">
        <v>6.1847000000000003</v>
      </c>
      <c r="G10" s="92">
        <v>0.50180000000000002</v>
      </c>
      <c r="H10" s="92">
        <v>6.6440999999999999</v>
      </c>
      <c r="I10" s="92">
        <v>6.6452</v>
      </c>
      <c r="K10" s="92">
        <f>I10-F10</f>
        <v>0.46049999999999969</v>
      </c>
      <c r="L10" s="120">
        <f t="shared" si="7"/>
        <v>8.2303706656038922E-2</v>
      </c>
      <c r="N10" s="211"/>
      <c r="O10" s="211"/>
      <c r="P10" s="6" t="s">
        <v>13</v>
      </c>
      <c r="Q10" s="6">
        <v>12</v>
      </c>
      <c r="R10" s="92">
        <v>6.1847000000000003</v>
      </c>
      <c r="S10" s="92">
        <v>0.50180000000000002</v>
      </c>
      <c r="T10" s="92">
        <v>6.6440999999999999</v>
      </c>
      <c r="U10" s="92">
        <v>6.6452</v>
      </c>
      <c r="W10" s="92">
        <f>U10-R10</f>
        <v>0.46049999999999969</v>
      </c>
      <c r="X10" s="120">
        <f t="shared" si="4"/>
        <v>8.2303706656038922E-2</v>
      </c>
      <c r="Z10" s="39" t="s">
        <v>55</v>
      </c>
      <c r="AA10" s="138">
        <f>X27</f>
        <v>9.5085896923691071E-2</v>
      </c>
      <c r="AB10" s="138">
        <f>X28</f>
        <v>9.4799999999999329E-2</v>
      </c>
      <c r="AC10" s="138">
        <f>X29</f>
        <v>9.0600000000000236E-2</v>
      </c>
      <c r="AD10" s="106">
        <f t="shared" si="5"/>
        <v>0.28048589692369064</v>
      </c>
      <c r="AE10" s="118">
        <f t="shared" si="6"/>
        <v>9.3495298974563545E-2</v>
      </c>
      <c r="AF10" s="98"/>
      <c r="AG10" s="97"/>
      <c r="AH10" s="97"/>
      <c r="AI10" s="35"/>
      <c r="AJ10" s="35"/>
      <c r="AK10" s="36"/>
      <c r="AL10" s="97"/>
    </row>
    <row r="11" spans="2:38" ht="15.75" thickBot="1" x14ac:dyDescent="0.25">
      <c r="B11" s="212"/>
      <c r="C11" s="212"/>
      <c r="D11" s="12" t="s">
        <v>14</v>
      </c>
      <c r="E11" s="12">
        <v>10</v>
      </c>
      <c r="F11" s="95">
        <v>6.1146000000000003</v>
      </c>
      <c r="G11" s="95">
        <v>0.50149999999999995</v>
      </c>
      <c r="H11" s="95">
        <v>6.5724999999999998</v>
      </c>
      <c r="I11" s="95">
        <v>6.5728</v>
      </c>
      <c r="J11" s="95"/>
      <c r="K11" s="95">
        <f>I11-F11</f>
        <v>0.45819999999999972</v>
      </c>
      <c r="L11" s="122">
        <f t="shared" si="7"/>
        <v>8.6340977068794081E-2</v>
      </c>
      <c r="N11" s="212"/>
      <c r="O11" s="212"/>
      <c r="P11" s="12" t="s">
        <v>14</v>
      </c>
      <c r="Q11" s="12">
        <v>10</v>
      </c>
      <c r="R11" s="95">
        <v>6.1146000000000003</v>
      </c>
      <c r="S11" s="95">
        <v>0.50149999999999995</v>
      </c>
      <c r="T11" s="95">
        <v>6.5724999999999998</v>
      </c>
      <c r="U11" s="95">
        <v>6.5728</v>
      </c>
      <c r="V11" s="95"/>
      <c r="W11" s="95">
        <f>U11-R11</f>
        <v>0.45819999999999972</v>
      </c>
      <c r="X11" s="122">
        <f t="shared" si="4"/>
        <v>8.6340977068794081E-2</v>
      </c>
      <c r="Z11" s="39" t="s">
        <v>56</v>
      </c>
      <c r="AA11" s="138">
        <f>X24</f>
        <v>8.1059549890459548E-2</v>
      </c>
      <c r="AB11" s="138">
        <f>X25</f>
        <v>8.431099622191178E-2</v>
      </c>
      <c r="AC11" s="138">
        <f>X26</f>
        <v>8.3648675562637442E-2</v>
      </c>
      <c r="AD11" s="106">
        <f t="shared" si="5"/>
        <v>0.24901922167500878</v>
      </c>
      <c r="AE11" s="119">
        <f t="shared" si="6"/>
        <v>8.3006407225002923E-2</v>
      </c>
      <c r="AF11" s="98"/>
      <c r="AG11" s="97"/>
      <c r="AH11" s="97"/>
      <c r="AI11" s="35"/>
      <c r="AJ11" s="35"/>
      <c r="AK11" s="36"/>
      <c r="AL11" s="97"/>
    </row>
    <row r="12" spans="2:38" x14ac:dyDescent="0.2">
      <c r="B12" s="210" t="s">
        <v>9</v>
      </c>
      <c r="C12" s="210" t="s">
        <v>6</v>
      </c>
      <c r="D12" s="14" t="s">
        <v>12</v>
      </c>
      <c r="E12" s="6">
        <v>14</v>
      </c>
      <c r="F12" s="92">
        <v>4.5232000000000001</v>
      </c>
      <c r="G12" s="92">
        <v>0.50070000000000003</v>
      </c>
      <c r="H12" s="92">
        <v>4.9753999999999996</v>
      </c>
      <c r="I12" s="92">
        <v>4.9734999999999996</v>
      </c>
      <c r="K12" s="92">
        <f>I12-F12</f>
        <v>0.45029999999999948</v>
      </c>
      <c r="L12" s="120">
        <f t="shared" si="7"/>
        <v>0.10065907729179259</v>
      </c>
      <c r="N12" s="210" t="s">
        <v>9</v>
      </c>
      <c r="O12" s="210" t="s">
        <v>6</v>
      </c>
      <c r="P12" s="14" t="s">
        <v>12</v>
      </c>
      <c r="Q12" s="6">
        <v>14</v>
      </c>
      <c r="R12" s="92">
        <v>4.5232000000000001</v>
      </c>
      <c r="S12" s="92">
        <v>0.50070000000000003</v>
      </c>
      <c r="T12" s="92">
        <v>4.9753999999999996</v>
      </c>
      <c r="U12" s="92">
        <v>4.9734999999999996</v>
      </c>
      <c r="W12" s="92">
        <f>U12-R12</f>
        <v>0.45029999999999948</v>
      </c>
      <c r="X12" s="120">
        <f t="shared" si="1"/>
        <v>0.10065907729179259</v>
      </c>
      <c r="Z12" s="37" t="s">
        <v>41</v>
      </c>
      <c r="AA12" s="107">
        <f>SUM(AA3:AA11)</f>
        <v>0.81507269083897427</v>
      </c>
      <c r="AB12" s="107">
        <f>SUM(AB3:AB11)</f>
        <v>0.79319144162171495</v>
      </c>
      <c r="AC12" s="107">
        <f>SUM(AC3:AC11)</f>
        <v>0.79235326002676876</v>
      </c>
      <c r="AD12" s="113">
        <f>SUM(AA12:AC12)</f>
        <v>2.4006173924874581</v>
      </c>
      <c r="AE12" s="42"/>
      <c r="AF12" s="97"/>
      <c r="AG12" s="97"/>
      <c r="AH12" s="97"/>
      <c r="AI12" s="35"/>
      <c r="AJ12" s="35"/>
      <c r="AK12" s="36"/>
      <c r="AL12" s="97"/>
    </row>
    <row r="13" spans="2:38" x14ac:dyDescent="0.2">
      <c r="B13" s="211"/>
      <c r="C13" s="211"/>
      <c r="D13" s="6" t="s">
        <v>13</v>
      </c>
      <c r="E13" s="6">
        <v>10</v>
      </c>
      <c r="F13" s="92">
        <v>4.4710000000000001</v>
      </c>
      <c r="G13" s="92">
        <v>0.50090000000000001</v>
      </c>
      <c r="H13" s="92">
        <v>4.9269999999999996</v>
      </c>
      <c r="I13" s="92">
        <v>4.9260999999999999</v>
      </c>
      <c r="K13" s="92">
        <f>I13-F13</f>
        <v>0.45509999999999984</v>
      </c>
      <c r="L13" s="120">
        <f t="shared" si="7"/>
        <v>9.1435416250748996E-2</v>
      </c>
      <c r="N13" s="211"/>
      <c r="O13" s="211"/>
      <c r="P13" s="6" t="s">
        <v>13</v>
      </c>
      <c r="Q13" s="6">
        <v>10</v>
      </c>
      <c r="R13" s="92">
        <v>4.4710000000000001</v>
      </c>
      <c r="S13" s="92">
        <v>0.50090000000000001</v>
      </c>
      <c r="T13" s="92">
        <v>4.9269999999999996</v>
      </c>
      <c r="U13" s="92">
        <v>4.9260999999999999</v>
      </c>
      <c r="W13" s="92">
        <f>U13-R13</f>
        <v>0.45509999999999984</v>
      </c>
      <c r="X13" s="120">
        <f t="shared" si="1"/>
        <v>9.1435416250748996E-2</v>
      </c>
      <c r="Z13" s="37" t="s">
        <v>47</v>
      </c>
      <c r="AA13" s="124">
        <f>AVERAGE(AA3:AA11)</f>
        <v>9.0563632315441581E-2</v>
      </c>
      <c r="AB13" s="124">
        <f t="shared" ref="AB13:AC13" si="10">AVERAGE(AB3:AB11)</f>
        <v>8.8132382402412779E-2</v>
      </c>
      <c r="AC13" s="124">
        <f t="shared" si="10"/>
        <v>8.8039251114085421E-2</v>
      </c>
      <c r="AD13" s="50"/>
      <c r="AE13" s="42"/>
      <c r="AF13" s="97"/>
      <c r="AG13" s="97"/>
      <c r="AH13" s="97"/>
      <c r="AI13" s="35"/>
      <c r="AJ13" s="35"/>
      <c r="AK13" s="36"/>
      <c r="AL13" s="97"/>
    </row>
    <row r="14" spans="2:38" x14ac:dyDescent="0.25">
      <c r="B14" s="211"/>
      <c r="C14" s="213"/>
      <c r="D14" s="8" t="s">
        <v>14</v>
      </c>
      <c r="E14" s="90">
        <v>5</v>
      </c>
      <c r="F14" s="93">
        <v>4.3704000000000001</v>
      </c>
      <c r="G14" s="93">
        <v>0.50039999999999996</v>
      </c>
      <c r="H14" s="93">
        <v>4.8208000000000002</v>
      </c>
      <c r="I14" s="93">
        <v>4.8266</v>
      </c>
      <c r="J14" s="93">
        <v>4.8254000000000001</v>
      </c>
      <c r="K14" s="93">
        <f>J14-F14</f>
        <v>0.45500000000000007</v>
      </c>
      <c r="L14" s="121">
        <f t="shared" si="7"/>
        <v>9.0727418065547336E-2</v>
      </c>
      <c r="N14" s="211"/>
      <c r="O14" s="213"/>
      <c r="P14" s="8" t="s">
        <v>14</v>
      </c>
      <c r="Q14" s="90">
        <v>5</v>
      </c>
      <c r="R14" s="93">
        <v>4.3704000000000001</v>
      </c>
      <c r="S14" s="93">
        <v>0.50039999999999996</v>
      </c>
      <c r="T14" s="93">
        <v>4.8208000000000002</v>
      </c>
      <c r="U14" s="93">
        <v>4.8266</v>
      </c>
      <c r="V14" s="93">
        <v>4.8254000000000001</v>
      </c>
      <c r="W14" s="93">
        <f>V14-R14</f>
        <v>0.45500000000000007</v>
      </c>
      <c r="X14" s="121">
        <f t="shared" si="1"/>
        <v>9.0727418065547336E-2</v>
      </c>
    </row>
    <row r="15" spans="2:38" x14ac:dyDescent="0.2">
      <c r="B15" s="211"/>
      <c r="C15" s="214" t="s">
        <v>7</v>
      </c>
      <c r="D15" s="10" t="s">
        <v>12</v>
      </c>
      <c r="E15" s="10">
        <v>25</v>
      </c>
      <c r="F15" s="94">
        <v>4.3789999999999996</v>
      </c>
      <c r="G15" s="94">
        <v>0.50160000000000005</v>
      </c>
      <c r="H15" s="92">
        <v>4.8407999999999998</v>
      </c>
      <c r="I15" s="92">
        <v>4.8422000000000001</v>
      </c>
      <c r="K15" s="92">
        <f>H15-F15</f>
        <v>0.46180000000000021</v>
      </c>
      <c r="L15" s="120">
        <f>(G15-K15)/G15</f>
        <v>7.9346092503986901E-2</v>
      </c>
      <c r="N15" s="211"/>
      <c r="O15" s="214" t="s">
        <v>7</v>
      </c>
      <c r="P15" s="10" t="s">
        <v>12</v>
      </c>
      <c r="Q15" s="10">
        <v>25</v>
      </c>
      <c r="R15" s="94">
        <v>4.3789999999999996</v>
      </c>
      <c r="S15" s="94">
        <v>0.50160000000000005</v>
      </c>
      <c r="T15" s="92">
        <v>4.8407999999999998</v>
      </c>
      <c r="U15" s="92">
        <v>4.8422000000000001</v>
      </c>
      <c r="W15" s="92">
        <f>T15-R15</f>
        <v>0.46180000000000021</v>
      </c>
      <c r="X15" s="120">
        <f>(S15-W15)/S15</f>
        <v>7.9346092503986901E-2</v>
      </c>
      <c r="Z15" s="51" t="s">
        <v>57</v>
      </c>
      <c r="AA15" s="128">
        <v>9</v>
      </c>
      <c r="AB15" s="139"/>
      <c r="AC15" s="140" t="s">
        <v>58</v>
      </c>
      <c r="AD15" s="143">
        <f>((AD12^2)/(AA17*AA18*AA16))</f>
        <v>0.21344310611530676</v>
      </c>
      <c r="AE15" s="97"/>
      <c r="AF15" s="97"/>
      <c r="AG15" s="98"/>
    </row>
    <row r="16" spans="2:38" x14ac:dyDescent="0.2">
      <c r="B16" s="211"/>
      <c r="C16" s="211"/>
      <c r="D16" s="6" t="s">
        <v>13</v>
      </c>
      <c r="E16" s="6">
        <v>20</v>
      </c>
      <c r="F16" s="92">
        <v>4.4405999999999999</v>
      </c>
      <c r="G16" s="92">
        <v>0.50109999999999999</v>
      </c>
      <c r="H16" s="92">
        <v>4.9020000000000001</v>
      </c>
      <c r="I16" s="92">
        <v>4.9029999999999996</v>
      </c>
      <c r="K16" s="92">
        <f>H16-F16</f>
        <v>0.46140000000000025</v>
      </c>
      <c r="L16" s="120">
        <f>(G16-K16)/G16</f>
        <v>7.9225703452404178E-2</v>
      </c>
      <c r="N16" s="211"/>
      <c r="O16" s="211"/>
      <c r="P16" s="6" t="s">
        <v>13</v>
      </c>
      <c r="Q16" s="6">
        <v>20</v>
      </c>
      <c r="R16" s="92">
        <v>4.4405999999999999</v>
      </c>
      <c r="S16" s="92">
        <v>0.50109999999999999</v>
      </c>
      <c r="T16" s="92">
        <v>4.9020000000000001</v>
      </c>
      <c r="U16" s="92">
        <v>4.9029999999999996</v>
      </c>
      <c r="W16" s="92">
        <f>T16-R16</f>
        <v>0.46140000000000025</v>
      </c>
      <c r="X16" s="120">
        <f>(S16-W16)/S16</f>
        <v>7.9225703452404178E-2</v>
      </c>
      <c r="Z16" s="51" t="s">
        <v>40</v>
      </c>
      <c r="AA16" s="128">
        <v>3</v>
      </c>
      <c r="AB16" s="139"/>
      <c r="AC16" s="140" t="s">
        <v>59</v>
      </c>
      <c r="AD16" s="127">
        <f>(SUMSQ(AA3:AC11))-AD15</f>
        <v>1.4347040505621467E-3</v>
      </c>
      <c r="AE16" s="97"/>
      <c r="AF16" s="97"/>
      <c r="AG16" s="98"/>
    </row>
    <row r="17" spans="2:33" x14ac:dyDescent="0.2">
      <c r="B17" s="211"/>
      <c r="C17" s="213"/>
      <c r="D17" s="8" t="s">
        <v>14</v>
      </c>
      <c r="E17" s="8">
        <v>1</v>
      </c>
      <c r="F17" s="93">
        <v>4.3879000000000001</v>
      </c>
      <c r="G17" s="93">
        <v>0.50160000000000005</v>
      </c>
      <c r="H17" s="93">
        <v>4.8486000000000002</v>
      </c>
      <c r="I17" s="93">
        <v>4.8537999999999997</v>
      </c>
      <c r="J17" s="93">
        <v>4.8505000000000003</v>
      </c>
      <c r="K17" s="93">
        <f>H17-F17</f>
        <v>0.46070000000000011</v>
      </c>
      <c r="L17" s="121">
        <f t="shared" ref="L17:L28" si="11">(G17-K17)/G17</f>
        <v>8.1539074960127453E-2</v>
      </c>
      <c r="N17" s="211"/>
      <c r="O17" s="213"/>
      <c r="P17" s="8" t="s">
        <v>14</v>
      </c>
      <c r="Q17" s="8">
        <v>1</v>
      </c>
      <c r="R17" s="93">
        <v>4.3879000000000001</v>
      </c>
      <c r="S17" s="93">
        <v>0.50160000000000005</v>
      </c>
      <c r="T17" s="93">
        <v>4.8486000000000002</v>
      </c>
      <c r="U17" s="93">
        <v>4.8537999999999997</v>
      </c>
      <c r="V17" s="93">
        <v>4.8505000000000003</v>
      </c>
      <c r="W17" s="93">
        <f>T17-R17</f>
        <v>0.46070000000000011</v>
      </c>
      <c r="X17" s="121">
        <f t="shared" si="1"/>
        <v>8.1539074960127453E-2</v>
      </c>
      <c r="Z17" s="51" t="s">
        <v>60</v>
      </c>
      <c r="AA17" s="128">
        <v>3</v>
      </c>
      <c r="AB17" s="139"/>
      <c r="AC17" s="140" t="s">
        <v>61</v>
      </c>
      <c r="AD17" s="127">
        <f>(SUMSQ(AA12:AC12)/AA15)-AD15</f>
        <v>3.6876450078660028E-5</v>
      </c>
      <c r="AE17" s="97"/>
      <c r="AF17" s="97"/>
      <c r="AG17" s="98"/>
    </row>
    <row r="18" spans="2:33" x14ac:dyDescent="0.2">
      <c r="B18" s="211"/>
      <c r="C18" s="211" t="s">
        <v>8</v>
      </c>
      <c r="D18" s="6" t="s">
        <v>12</v>
      </c>
      <c r="E18" s="6">
        <v>27</v>
      </c>
      <c r="F18" s="92">
        <v>4.3559000000000001</v>
      </c>
      <c r="G18" s="92">
        <v>0.50019999999999998</v>
      </c>
      <c r="H18" s="92">
        <v>4.8099999999999996</v>
      </c>
      <c r="I18" s="92">
        <v>4.8127000000000004</v>
      </c>
      <c r="J18" s="92">
        <v>4.8131000000000004</v>
      </c>
      <c r="K18" s="92">
        <f t="shared" ref="K18" si="12">J18-F18</f>
        <v>0.45720000000000027</v>
      </c>
      <c r="L18" s="120">
        <f t="shared" si="11"/>
        <v>8.5965613754497613E-2</v>
      </c>
      <c r="N18" s="211"/>
      <c r="O18" s="211" t="s">
        <v>8</v>
      </c>
      <c r="P18" s="6" t="s">
        <v>12</v>
      </c>
      <c r="Q18" s="6">
        <v>27</v>
      </c>
      <c r="R18" s="92">
        <v>4.3559000000000001</v>
      </c>
      <c r="S18" s="92">
        <v>0.50019999999999998</v>
      </c>
      <c r="T18" s="92">
        <v>4.8099999999999996</v>
      </c>
      <c r="U18" s="92">
        <v>4.8109999999999999</v>
      </c>
      <c r="V18" s="92">
        <v>4.8131000000000004</v>
      </c>
      <c r="W18" s="92">
        <f>U18-R18</f>
        <v>0.45509999999999984</v>
      </c>
      <c r="X18" s="120">
        <f t="shared" si="1"/>
        <v>9.0163934426229789E-2</v>
      </c>
      <c r="Z18" s="51" t="s">
        <v>62</v>
      </c>
      <c r="AA18" s="128">
        <v>3</v>
      </c>
      <c r="AB18" s="139"/>
      <c r="AC18" s="140" t="s">
        <v>63</v>
      </c>
      <c r="AD18" s="127">
        <f>(SUMSQ(AD3:AD11)/AA16)-AD15</f>
        <v>1.2499701420749243E-3</v>
      </c>
      <c r="AE18" s="97"/>
      <c r="AF18" s="97"/>
      <c r="AG18" s="98"/>
    </row>
    <row r="19" spans="2:33" x14ac:dyDescent="0.2">
      <c r="B19" s="211"/>
      <c r="C19" s="211"/>
      <c r="D19" s="6" t="s">
        <v>13</v>
      </c>
      <c r="E19" s="6">
        <v>21</v>
      </c>
      <c r="F19" s="92">
        <v>4.5050999999999997</v>
      </c>
      <c r="G19" s="92">
        <v>0.50070000000000003</v>
      </c>
      <c r="H19" s="92">
        <v>4.96</v>
      </c>
      <c r="I19" s="92">
        <v>4.9607000000000001</v>
      </c>
      <c r="K19" s="92">
        <f>I19-F19</f>
        <v>0.45560000000000045</v>
      </c>
      <c r="L19" s="120">
        <f t="shared" si="11"/>
        <v>9.0073896544836399E-2</v>
      </c>
      <c r="N19" s="211"/>
      <c r="O19" s="211"/>
      <c r="P19" s="6" t="s">
        <v>13</v>
      </c>
      <c r="Q19" s="6">
        <v>21</v>
      </c>
      <c r="R19" s="92">
        <v>4.5050999999999997</v>
      </c>
      <c r="S19" s="92">
        <v>0.50070000000000003</v>
      </c>
      <c r="T19" s="92">
        <v>4.96</v>
      </c>
      <c r="U19" s="92">
        <v>4.9607000000000001</v>
      </c>
      <c r="V19" s="92">
        <v>4.9583000000000004</v>
      </c>
      <c r="W19" s="92">
        <f>V19-R19</f>
        <v>0.45320000000000071</v>
      </c>
      <c r="X19" s="120">
        <f t="shared" si="1"/>
        <v>9.4867185939683074E-2</v>
      </c>
      <c r="Z19" s="51" t="s">
        <v>64</v>
      </c>
      <c r="AA19" s="126">
        <f>(SUMSQ(AK4:AK6)/(AA17*AA16))-AD15</f>
        <v>3.1756408667760194E-5</v>
      </c>
      <c r="AB19" s="141"/>
      <c r="AC19" s="142" t="s">
        <v>65</v>
      </c>
      <c r="AD19" s="127">
        <f>AD16-AD17-AD18</f>
        <v>1.4785745840856235E-4</v>
      </c>
      <c r="AE19" s="97"/>
      <c r="AF19" s="97"/>
      <c r="AG19" s="98"/>
    </row>
    <row r="20" spans="2:33" ht="15.75" thickBot="1" x14ac:dyDescent="0.25">
      <c r="B20" s="212"/>
      <c r="C20" s="212"/>
      <c r="D20" s="12" t="s">
        <v>14</v>
      </c>
      <c r="E20" s="12">
        <v>28</v>
      </c>
      <c r="F20" s="95">
        <v>4.4398999999999997</v>
      </c>
      <c r="G20" s="95">
        <v>0.50039999999999996</v>
      </c>
      <c r="H20" s="95">
        <v>4.8975</v>
      </c>
      <c r="I20" s="95">
        <v>4.8943000000000003</v>
      </c>
      <c r="J20" s="95"/>
      <c r="K20" s="95">
        <f>I20-F20</f>
        <v>0.45440000000000058</v>
      </c>
      <c r="L20" s="122">
        <f t="shared" si="11"/>
        <v>9.1926458832932406E-2</v>
      </c>
      <c r="N20" s="212"/>
      <c r="O20" s="212"/>
      <c r="P20" s="12" t="s">
        <v>14</v>
      </c>
      <c r="Q20" s="12">
        <v>28</v>
      </c>
      <c r="R20" s="95">
        <v>4.4398999999999997</v>
      </c>
      <c r="S20" s="95">
        <v>0.50039999999999996</v>
      </c>
      <c r="T20" s="95">
        <v>4.8975</v>
      </c>
      <c r="U20" s="95">
        <v>4.8943000000000003</v>
      </c>
      <c r="V20" s="95"/>
      <c r="W20" s="95">
        <f>U20-R20</f>
        <v>0.45440000000000058</v>
      </c>
      <c r="X20" s="122">
        <f t="shared" si="1"/>
        <v>9.1926458832932406E-2</v>
      </c>
      <c r="Z20" s="51" t="s">
        <v>66</v>
      </c>
      <c r="AA20" s="126">
        <f>(SUMSQ(AH7:AJ7)/(AA18*AA16))-AD15</f>
        <v>1.0976768644407886E-3</v>
      </c>
      <c r="AB20" s="141"/>
      <c r="AC20" s="141"/>
      <c r="AD20" s="141"/>
      <c r="AE20" s="97"/>
      <c r="AF20" s="97"/>
      <c r="AG20" s="98"/>
    </row>
    <row r="21" spans="2:33" x14ac:dyDescent="0.2">
      <c r="B21" s="210" t="s">
        <v>10</v>
      </c>
      <c r="C21" s="210" t="s">
        <v>6</v>
      </c>
      <c r="D21" s="14" t="s">
        <v>12</v>
      </c>
      <c r="E21" s="6">
        <v>2</v>
      </c>
      <c r="F21" s="92">
        <v>4.4654999999999996</v>
      </c>
      <c r="G21" s="92">
        <v>0.50229999999999997</v>
      </c>
      <c r="H21" s="92">
        <v>4.9188999999999998</v>
      </c>
      <c r="I21" s="92">
        <v>4.9181999999999997</v>
      </c>
      <c r="K21" s="92">
        <f>I21-F21</f>
        <v>0.4527000000000001</v>
      </c>
      <c r="L21" s="120">
        <f t="shared" si="11"/>
        <v>9.8745769460481525E-2</v>
      </c>
      <c r="N21" s="210" t="s">
        <v>10</v>
      </c>
      <c r="O21" s="210" t="s">
        <v>6</v>
      </c>
      <c r="P21" s="14" t="s">
        <v>12</v>
      </c>
      <c r="Q21" s="6">
        <v>2</v>
      </c>
      <c r="R21" s="92">
        <v>4.4654999999999996</v>
      </c>
      <c r="S21" s="92">
        <v>0.50229999999999997</v>
      </c>
      <c r="T21" s="92">
        <v>4.9188999999999998</v>
      </c>
      <c r="U21" s="92">
        <v>4.9181999999999997</v>
      </c>
      <c r="W21" s="92">
        <f>U21-R21</f>
        <v>0.4527000000000001</v>
      </c>
      <c r="X21" s="120">
        <f t="shared" si="1"/>
        <v>9.8745769460481525E-2</v>
      </c>
      <c r="Z21" s="51" t="s">
        <v>67</v>
      </c>
      <c r="AA21" s="126">
        <f>AD18-AA19-AA20</f>
        <v>1.205368689663755E-4</v>
      </c>
      <c r="AB21" s="141"/>
      <c r="AC21" s="141"/>
      <c r="AD21" s="141"/>
      <c r="AE21" s="97"/>
      <c r="AF21" s="97"/>
      <c r="AG21" s="98"/>
    </row>
    <row r="22" spans="2:33" x14ac:dyDescent="0.2">
      <c r="B22" s="211"/>
      <c r="C22" s="211"/>
      <c r="D22" s="6" t="s">
        <v>13</v>
      </c>
      <c r="E22" s="6">
        <v>20</v>
      </c>
      <c r="F22" s="92">
        <v>4.4386999999999999</v>
      </c>
      <c r="G22" s="92">
        <v>0.502</v>
      </c>
      <c r="H22" s="92">
        <v>4.8939000000000004</v>
      </c>
      <c r="I22" s="92">
        <v>4.8992000000000004</v>
      </c>
      <c r="J22" s="92">
        <v>4.8952999999999998</v>
      </c>
      <c r="K22" s="92">
        <f t="shared" ref="K22:K23" si="13">J22-F22</f>
        <v>0.45659999999999989</v>
      </c>
      <c r="L22" s="120">
        <f t="shared" si="11"/>
        <v>9.0438247011952411E-2</v>
      </c>
      <c r="N22" s="211"/>
      <c r="O22" s="211"/>
      <c r="P22" s="6" t="s">
        <v>13</v>
      </c>
      <c r="Q22" s="6">
        <v>20</v>
      </c>
      <c r="R22" s="92">
        <v>4.4386999999999999</v>
      </c>
      <c r="S22" s="92">
        <v>0.502</v>
      </c>
      <c r="T22" s="92">
        <v>4.8939000000000004</v>
      </c>
      <c r="U22" s="92">
        <v>4.8992000000000004</v>
      </c>
      <c r="V22" s="92">
        <v>4.8952999999999998</v>
      </c>
      <c r="W22" s="92">
        <f t="shared" ref="W22:W28" si="14">V22-R22</f>
        <v>0.45659999999999989</v>
      </c>
      <c r="X22" s="120">
        <f t="shared" si="1"/>
        <v>9.0438247011952411E-2</v>
      </c>
      <c r="Z22" s="39"/>
      <c r="AA22" s="98"/>
      <c r="AB22" s="98"/>
      <c r="AC22" s="98"/>
      <c r="AD22" s="97"/>
      <c r="AE22" s="97"/>
      <c r="AF22" s="97"/>
      <c r="AG22" s="98"/>
    </row>
    <row r="23" spans="2:33" x14ac:dyDescent="0.2">
      <c r="B23" s="211"/>
      <c r="C23" s="213"/>
      <c r="D23" s="8" t="s">
        <v>14</v>
      </c>
      <c r="E23" s="8">
        <v>28</v>
      </c>
      <c r="F23" s="93">
        <v>4.4390000000000001</v>
      </c>
      <c r="G23" s="93">
        <v>0.502</v>
      </c>
      <c r="H23" s="93">
        <v>4.8943000000000003</v>
      </c>
      <c r="I23" s="93">
        <v>4.8983999999999996</v>
      </c>
      <c r="J23" s="93">
        <v>4.8940000000000001</v>
      </c>
      <c r="K23" s="93">
        <f t="shared" si="13"/>
        <v>0.45500000000000007</v>
      </c>
      <c r="L23" s="121">
        <f t="shared" si="11"/>
        <v>9.3625498007967989E-2</v>
      </c>
      <c r="N23" s="211"/>
      <c r="O23" s="213"/>
      <c r="P23" s="8" t="s">
        <v>14</v>
      </c>
      <c r="Q23" s="8">
        <v>28</v>
      </c>
      <c r="R23" s="93">
        <v>4.4390000000000001</v>
      </c>
      <c r="S23" s="93">
        <v>0.502</v>
      </c>
      <c r="T23" s="93">
        <v>4.8943000000000003</v>
      </c>
      <c r="U23" s="93">
        <v>4.8983999999999996</v>
      </c>
      <c r="V23" s="93">
        <v>4.8940000000000001</v>
      </c>
      <c r="W23" s="93">
        <f t="shared" si="14"/>
        <v>0.45500000000000007</v>
      </c>
      <c r="X23" s="121">
        <f t="shared" si="1"/>
        <v>9.3625498007967989E-2</v>
      </c>
      <c r="Z23" s="54" t="s">
        <v>68</v>
      </c>
      <c r="AA23" s="97"/>
      <c r="AB23" s="97"/>
      <c r="AC23" s="97"/>
      <c r="AD23" s="97"/>
      <c r="AE23" s="97"/>
      <c r="AF23" s="97"/>
      <c r="AG23" s="97"/>
    </row>
    <row r="24" spans="2:33" x14ac:dyDescent="0.25">
      <c r="B24" s="211"/>
      <c r="C24" s="214" t="s">
        <v>7</v>
      </c>
      <c r="D24" s="10" t="s">
        <v>12</v>
      </c>
      <c r="E24" s="10">
        <v>14</v>
      </c>
      <c r="F24" s="94">
        <v>6.2210000000000001</v>
      </c>
      <c r="G24" s="94">
        <v>0.50209999999999999</v>
      </c>
      <c r="H24" s="92">
        <v>6.6779999999999999</v>
      </c>
      <c r="I24" s="92">
        <v>6.6824000000000003</v>
      </c>
      <c r="J24" s="92">
        <v>6.6783999999999999</v>
      </c>
      <c r="K24" s="92">
        <f>H24-F24</f>
        <v>0.45699999999999985</v>
      </c>
      <c r="L24" s="120">
        <f t="shared" si="11"/>
        <v>8.9822744473212784E-2</v>
      </c>
      <c r="N24" s="211"/>
      <c r="O24" s="214" t="s">
        <v>7</v>
      </c>
      <c r="P24" s="10" t="s">
        <v>12</v>
      </c>
      <c r="Q24" s="10">
        <v>14</v>
      </c>
      <c r="R24" s="94">
        <v>6.2210000000000001</v>
      </c>
      <c r="S24" s="94">
        <v>0.50209999999999999</v>
      </c>
      <c r="T24" s="92">
        <v>6.6779999999999999</v>
      </c>
      <c r="U24" s="92">
        <v>6.6824000000000003</v>
      </c>
      <c r="V24" s="92">
        <v>6.6783999999999999</v>
      </c>
      <c r="W24" s="92">
        <f>U24-R24</f>
        <v>0.46140000000000025</v>
      </c>
      <c r="X24" s="120">
        <f>(S24-W24)/S24</f>
        <v>8.1059549890459548E-2</v>
      </c>
      <c r="Z24" s="219" t="s">
        <v>69</v>
      </c>
      <c r="AA24" s="219" t="s">
        <v>70</v>
      </c>
      <c r="AB24" s="219" t="s">
        <v>71</v>
      </c>
      <c r="AC24" s="219" t="s">
        <v>72</v>
      </c>
      <c r="AD24" s="219" t="s">
        <v>73</v>
      </c>
      <c r="AE24" s="219" t="s">
        <v>74</v>
      </c>
      <c r="AF24" s="219"/>
      <c r="AG24" s="55" t="s">
        <v>75</v>
      </c>
    </row>
    <row r="25" spans="2:33" x14ac:dyDescent="0.25">
      <c r="B25" s="211"/>
      <c r="C25" s="211"/>
      <c r="D25" s="6" t="s">
        <v>13</v>
      </c>
      <c r="E25" s="6">
        <v>6</v>
      </c>
      <c r="F25" s="92">
        <v>5.9817999999999998</v>
      </c>
      <c r="G25" s="92">
        <v>0.50290000000000001</v>
      </c>
      <c r="H25" s="92">
        <v>6.4404000000000003</v>
      </c>
      <c r="I25" s="92">
        <v>6.4417999999999997</v>
      </c>
      <c r="K25" s="92">
        <f>H25-F25</f>
        <v>0.45860000000000056</v>
      </c>
      <c r="L25" s="120">
        <f t="shared" si="11"/>
        <v>8.8089083316761685E-2</v>
      </c>
      <c r="N25" s="211"/>
      <c r="O25" s="211"/>
      <c r="P25" s="6" t="s">
        <v>13</v>
      </c>
      <c r="Q25" s="6">
        <v>6</v>
      </c>
      <c r="R25" s="92">
        <v>5.9817999999999998</v>
      </c>
      <c r="S25" s="92">
        <v>0.50290000000000001</v>
      </c>
      <c r="T25" s="92">
        <v>6.4404000000000003</v>
      </c>
      <c r="U25" s="92">
        <v>6.4417999999999997</v>
      </c>
      <c r="V25" s="92">
        <v>6.4423000000000004</v>
      </c>
      <c r="W25" s="92">
        <f>V25-R25</f>
        <v>0.46050000000000058</v>
      </c>
      <c r="X25" s="120">
        <f t="shared" si="1"/>
        <v>8.431099622191178E-2</v>
      </c>
      <c r="Z25" s="220"/>
      <c r="AA25" s="220"/>
      <c r="AB25" s="220"/>
      <c r="AC25" s="220"/>
      <c r="AD25" s="220"/>
      <c r="AE25" s="56">
        <v>0.05</v>
      </c>
      <c r="AF25" s="56">
        <v>0.01</v>
      </c>
      <c r="AG25" s="198" t="s">
        <v>140</v>
      </c>
    </row>
    <row r="26" spans="2:33" x14ac:dyDescent="0.25">
      <c r="B26" s="211"/>
      <c r="C26" s="213"/>
      <c r="D26" s="8" t="s">
        <v>14</v>
      </c>
      <c r="E26" s="8">
        <v>13</v>
      </c>
      <c r="F26" s="93">
        <v>6.1131000000000002</v>
      </c>
      <c r="G26" s="93">
        <v>0.50209999999999999</v>
      </c>
      <c r="H26" s="93">
        <v>6.5690999999999997</v>
      </c>
      <c r="I26" s="93">
        <v>6.5731999999999999</v>
      </c>
      <c r="J26" s="93">
        <v>6.5704000000000002</v>
      </c>
      <c r="K26" s="93">
        <f t="shared" ref="K26:K28" si="15">J26-F26</f>
        <v>0.45730000000000004</v>
      </c>
      <c r="L26" s="121">
        <f t="shared" si="11"/>
        <v>8.9225253933479284E-2</v>
      </c>
      <c r="N26" s="211"/>
      <c r="O26" s="213"/>
      <c r="P26" s="8" t="s">
        <v>14</v>
      </c>
      <c r="Q26" s="8">
        <v>13</v>
      </c>
      <c r="R26" s="93">
        <v>6.1131000000000002</v>
      </c>
      <c r="S26" s="93">
        <v>0.50209999999999999</v>
      </c>
      <c r="T26" s="93">
        <v>6.5690999999999997</v>
      </c>
      <c r="U26" s="93">
        <v>6.5731999999999999</v>
      </c>
      <c r="V26" s="93">
        <v>6.5704000000000002</v>
      </c>
      <c r="W26" s="93">
        <f>U26-R26</f>
        <v>0.46009999999999973</v>
      </c>
      <c r="X26" s="121">
        <f t="shared" si="1"/>
        <v>8.3648675562637442E-2</v>
      </c>
      <c r="Z26" s="60" t="s">
        <v>76</v>
      </c>
      <c r="AA26" s="61">
        <f>AA17-1</f>
        <v>2</v>
      </c>
      <c r="AB26" s="189">
        <f>(SUMSQ(AA12:AC12)/AA15)-AD15</f>
        <v>3.6876450078660028E-5</v>
      </c>
      <c r="AC26" s="190">
        <f t="shared" ref="AC26:AC27" si="16">AB26/AA26</f>
        <v>1.8438225039330014E-5</v>
      </c>
      <c r="AD26" s="35">
        <f>AC26/AC31</f>
        <v>1.9952432823111226</v>
      </c>
      <c r="AE26" s="35">
        <f>FINV($AE$25,AA26,$AA$31)</f>
        <v>3.6337234675916301</v>
      </c>
      <c r="AF26" s="35">
        <f>FINV($AF$25,AA26,$AA$31)</f>
        <v>6.2262352803113821</v>
      </c>
      <c r="AG26" s="40" t="str">
        <f>IF(AD26&lt;AE26,"TN",IF(AD26&lt;AF26,"*","**"))</f>
        <v>TN</v>
      </c>
    </row>
    <row r="27" spans="2:33" x14ac:dyDescent="0.25">
      <c r="B27" s="211"/>
      <c r="C27" s="211" t="s">
        <v>8</v>
      </c>
      <c r="D27" s="6" t="s">
        <v>12</v>
      </c>
      <c r="E27" s="6">
        <v>10</v>
      </c>
      <c r="F27" s="92">
        <v>4.4706999999999999</v>
      </c>
      <c r="G27" s="92">
        <v>0.50060000000000004</v>
      </c>
      <c r="H27" s="92">
        <v>4.9242999999999997</v>
      </c>
      <c r="I27" s="92">
        <v>4.9276</v>
      </c>
      <c r="J27" s="92">
        <v>4.9237000000000002</v>
      </c>
      <c r="K27" s="92">
        <f t="shared" si="15"/>
        <v>0.45300000000000029</v>
      </c>
      <c r="L27" s="120">
        <f t="shared" si="11"/>
        <v>9.5085896923691071E-2</v>
      </c>
      <c r="N27" s="211"/>
      <c r="O27" s="211" t="s">
        <v>8</v>
      </c>
      <c r="P27" s="6" t="s">
        <v>12</v>
      </c>
      <c r="Q27" s="6">
        <v>10</v>
      </c>
      <c r="R27" s="92">
        <v>4.4706999999999999</v>
      </c>
      <c r="S27" s="92">
        <v>0.50060000000000004</v>
      </c>
      <c r="T27" s="92">
        <v>4.9242999999999997</v>
      </c>
      <c r="U27" s="92">
        <v>4.9276</v>
      </c>
      <c r="V27" s="92">
        <v>4.9237000000000002</v>
      </c>
      <c r="W27" s="92">
        <f t="shared" si="14"/>
        <v>0.45300000000000029</v>
      </c>
      <c r="X27" s="120">
        <f t="shared" si="1"/>
        <v>9.5085896923691071E-2</v>
      </c>
      <c r="Z27" s="99" t="s">
        <v>57</v>
      </c>
      <c r="AA27" s="100">
        <f>AA15-1</f>
        <v>8</v>
      </c>
      <c r="AB27" s="196">
        <f>(SUMSQ(AD3:AD11)/AA16)-AD15</f>
        <v>1.2499701420749243E-3</v>
      </c>
      <c r="AC27" s="197">
        <f t="shared" si="16"/>
        <v>1.5624626775936554E-4</v>
      </c>
      <c r="AD27" s="101">
        <f>AC27/AC31</f>
        <v>16.907772601108626</v>
      </c>
      <c r="AE27" s="35">
        <f t="shared" ref="AE27:AE30" si="17">FINV($AE$25,AA27,$AA$31)</f>
        <v>2.5910961798744014</v>
      </c>
      <c r="AF27" s="35">
        <f t="shared" ref="AF27:AF30" si="18">FINV($AF$25,AA27,$AA$31)</f>
        <v>3.8895721399261927</v>
      </c>
      <c r="AG27" s="102" t="str">
        <f>IF(AD27&lt;AE27,"TN",IF(AD27&lt;AF27,"*","**"))</f>
        <v>**</v>
      </c>
    </row>
    <row r="28" spans="2:33" x14ac:dyDescent="0.25">
      <c r="B28" s="211"/>
      <c r="C28" s="211"/>
      <c r="D28" s="6" t="s">
        <v>13</v>
      </c>
      <c r="E28" s="6">
        <v>12</v>
      </c>
      <c r="F28" s="92">
        <v>4.4333999999999998</v>
      </c>
      <c r="G28" s="92">
        <v>0.5</v>
      </c>
      <c r="H28" s="92">
        <v>4.8867000000000003</v>
      </c>
      <c r="I28" s="92">
        <v>4.8903999999999996</v>
      </c>
      <c r="J28" s="92">
        <v>4.8860000000000001</v>
      </c>
      <c r="K28" s="92">
        <f t="shared" si="15"/>
        <v>0.45260000000000034</v>
      </c>
      <c r="L28" s="120">
        <f t="shared" si="11"/>
        <v>9.4799999999999329E-2</v>
      </c>
      <c r="N28" s="211"/>
      <c r="O28" s="211"/>
      <c r="P28" s="6" t="s">
        <v>13</v>
      </c>
      <c r="Q28" s="6">
        <v>12</v>
      </c>
      <c r="R28" s="92">
        <v>4.4333999999999998</v>
      </c>
      <c r="S28" s="92">
        <v>0.5</v>
      </c>
      <c r="T28" s="92">
        <v>4.8867000000000003</v>
      </c>
      <c r="U28" s="92">
        <v>4.8903999999999996</v>
      </c>
      <c r="V28" s="92">
        <v>4.8860000000000001</v>
      </c>
      <c r="W28" s="92">
        <f t="shared" si="14"/>
        <v>0.45260000000000034</v>
      </c>
      <c r="X28" s="120">
        <f t="shared" si="1"/>
        <v>9.4799999999999329E-2</v>
      </c>
      <c r="Z28" s="99" t="s">
        <v>95</v>
      </c>
      <c r="AA28" s="103">
        <f>AA17-1</f>
        <v>2</v>
      </c>
      <c r="AB28" s="196">
        <f>(SUMSQ(AK4:AK6)/AA15)-AD15</f>
        <v>3.1756408667760194E-5</v>
      </c>
      <c r="AC28" s="197">
        <f>AB28/AA28</f>
        <v>1.5878204333880097E-5</v>
      </c>
      <c r="AD28" s="101">
        <f>AC28/AC31</f>
        <v>1.7182174783505515</v>
      </c>
      <c r="AE28" s="35">
        <f t="shared" si="17"/>
        <v>3.6337234675916301</v>
      </c>
      <c r="AF28" s="35">
        <f t="shared" si="18"/>
        <v>6.2262352803113821</v>
      </c>
      <c r="AG28" s="102" t="str">
        <f t="shared" ref="AG28" si="19">IF(AD28&lt;AE28,"TN",IF(AD28&lt;AF28,"*","**"))</f>
        <v>TN</v>
      </c>
    </row>
    <row r="29" spans="2:33" ht="15.75" thickBot="1" x14ac:dyDescent="0.3">
      <c r="B29" s="212"/>
      <c r="C29" s="212"/>
      <c r="D29" s="12" t="s">
        <v>14</v>
      </c>
      <c r="E29" s="12">
        <v>36</v>
      </c>
      <c r="F29" s="95">
        <v>6.1665999999999999</v>
      </c>
      <c r="G29" s="95">
        <v>0.5</v>
      </c>
      <c r="H29" s="95">
        <v>6.6208999999999998</v>
      </c>
      <c r="I29" s="95">
        <v>6.6253000000000002</v>
      </c>
      <c r="J29" s="95">
        <v>6.6212999999999997</v>
      </c>
      <c r="K29" s="95">
        <f>J29-F29</f>
        <v>0.45469999999999988</v>
      </c>
      <c r="L29" s="122">
        <f>(G29-K29)/G29</f>
        <v>9.0600000000000236E-2</v>
      </c>
      <c r="N29" s="212"/>
      <c r="O29" s="212"/>
      <c r="P29" s="12" t="s">
        <v>14</v>
      </c>
      <c r="Q29" s="12">
        <v>36</v>
      </c>
      <c r="R29" s="95">
        <v>6.1665999999999999</v>
      </c>
      <c r="S29" s="95">
        <v>0.5</v>
      </c>
      <c r="T29" s="95">
        <v>6.6208999999999998</v>
      </c>
      <c r="U29" s="95">
        <v>6.6253000000000002</v>
      </c>
      <c r="V29" s="95">
        <v>6.6212999999999997</v>
      </c>
      <c r="W29" s="95">
        <f>V29-R29</f>
        <v>0.45469999999999988</v>
      </c>
      <c r="X29" s="122">
        <f>(S29-W29)/S29</f>
        <v>9.0600000000000236E-2</v>
      </c>
      <c r="Z29" s="99" t="s">
        <v>108</v>
      </c>
      <c r="AA29" s="103">
        <f>AA17-1</f>
        <v>2</v>
      </c>
      <c r="AB29" s="196">
        <f>(SUMSQ(AH7:AJ7)/AA15)-AD15</f>
        <v>1.0976768644407886E-3</v>
      </c>
      <c r="AC29" s="197">
        <f t="shared" ref="AC29:AC30" si="20">AB29/AA29</f>
        <v>5.488384322203943E-4</v>
      </c>
      <c r="AD29" s="101">
        <f>AC29/AC31</f>
        <v>59.391085238739514</v>
      </c>
      <c r="AE29" s="35">
        <f t="shared" si="17"/>
        <v>3.6337234675916301</v>
      </c>
      <c r="AF29" s="35">
        <f t="shared" si="18"/>
        <v>6.2262352803113821</v>
      </c>
      <c r="AG29" s="102" t="str">
        <f>IF(AD29&lt;AE29,"TN",IF(AD29&lt;AF29,"*","**"))</f>
        <v>**</v>
      </c>
    </row>
    <row r="30" spans="2:33" x14ac:dyDescent="0.25">
      <c r="Z30" s="99" t="s">
        <v>109</v>
      </c>
      <c r="AA30" s="103">
        <f>AA28*AA29</f>
        <v>4</v>
      </c>
      <c r="AB30" s="196">
        <f>AB27-AB28-AB29</f>
        <v>1.205368689663755E-4</v>
      </c>
      <c r="AC30" s="197">
        <f t="shared" si="20"/>
        <v>3.0134217241593875E-5</v>
      </c>
      <c r="AD30" s="104">
        <f>AC30/AC31</f>
        <v>3.2608938436722181</v>
      </c>
      <c r="AE30" s="35">
        <f t="shared" si="17"/>
        <v>3.0069172799243447</v>
      </c>
      <c r="AF30" s="35">
        <f t="shared" si="18"/>
        <v>4.772577999723211</v>
      </c>
      <c r="AG30" s="105" t="str">
        <f>IF(AD30&lt;AE30,"TN",IF(AD30&lt;AF30,"*","**"))</f>
        <v>*</v>
      </c>
    </row>
    <row r="31" spans="2:33" x14ac:dyDescent="0.25">
      <c r="Z31" s="57" t="s">
        <v>77</v>
      </c>
      <c r="AA31" s="58">
        <f>AA32-AA26-AA27</f>
        <v>16</v>
      </c>
      <c r="AB31" s="193">
        <f>AB32-AB26-AB27</f>
        <v>1.4785745840856235E-4</v>
      </c>
      <c r="AC31" s="194">
        <f>AB31/AA31</f>
        <v>9.2410911505351467E-6</v>
      </c>
      <c r="AD31" s="35"/>
      <c r="AE31" s="35"/>
      <c r="AF31" s="35"/>
      <c r="AG31" s="35"/>
    </row>
    <row r="32" spans="2:33" x14ac:dyDescent="0.25">
      <c r="Z32" s="57" t="s">
        <v>41</v>
      </c>
      <c r="AA32" s="58">
        <f>(AA16*AA17*AA18)-1</f>
        <v>26</v>
      </c>
      <c r="AB32" s="195">
        <f>SUMSQ(AA3:AC11)-AD15</f>
        <v>1.4347040505621467E-3</v>
      </c>
      <c r="AC32" s="195">
        <f t="shared" ref="AC32" si="21">AB32/AA32</f>
        <v>5.5180925021621025E-5</v>
      </c>
      <c r="AD32" s="35"/>
      <c r="AE32" s="35"/>
      <c r="AF32" s="35"/>
      <c r="AG32" s="35"/>
    </row>
    <row r="34" spans="10:47" x14ac:dyDescent="0.25">
      <c r="Z34" s="232" t="s">
        <v>104</v>
      </c>
      <c r="AA34" s="232"/>
      <c r="AB34" s="35"/>
      <c r="AC34" s="65" t="s">
        <v>105</v>
      </c>
      <c r="AD34" s="35"/>
      <c r="AE34" s="35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</row>
    <row r="35" spans="10:47" x14ac:dyDescent="0.25">
      <c r="Z35" s="53" t="s">
        <v>80</v>
      </c>
      <c r="AA35" s="66">
        <f>SQRT(AC31/AA17)</f>
        <v>1.7550964978727092E-3</v>
      </c>
      <c r="AB35" s="35"/>
      <c r="AC35" s="65" t="s">
        <v>81</v>
      </c>
      <c r="AD35" s="65"/>
      <c r="AE35" s="65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</row>
    <row r="36" spans="10:47" x14ac:dyDescent="0.25">
      <c r="Z36" s="53" t="s">
        <v>82</v>
      </c>
      <c r="AA36" s="67">
        <v>3.65</v>
      </c>
      <c r="AB36" s="35"/>
      <c r="AC36" s="65" t="s">
        <v>106</v>
      </c>
      <c r="AD36" s="65"/>
      <c r="AE36" s="65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</row>
    <row r="37" spans="10:47" x14ac:dyDescent="0.25">
      <c r="Z37" s="53" t="s">
        <v>83</v>
      </c>
      <c r="AA37" s="66">
        <f>AA35*AA36</f>
        <v>6.4061022172353889E-3</v>
      </c>
      <c r="AB37" s="35"/>
      <c r="AC37" s="65">
        <f>AA36</f>
        <v>3.65</v>
      </c>
      <c r="AD37" s="65" t="s">
        <v>84</v>
      </c>
      <c r="AE37" s="68">
        <f>AA35</f>
        <v>1.7550964978727092E-3</v>
      </c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</row>
    <row r="38" spans="10:47" x14ac:dyDescent="0.25"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</row>
    <row r="39" spans="10:47" x14ac:dyDescent="0.25">
      <c r="Z39" s="69" t="s">
        <v>57</v>
      </c>
      <c r="AA39" s="69" t="s">
        <v>47</v>
      </c>
      <c r="AB39" s="69" t="s">
        <v>85</v>
      </c>
      <c r="AC39" s="69" t="s">
        <v>86</v>
      </c>
      <c r="AD39" s="86"/>
      <c r="AE39" s="215" t="s">
        <v>40</v>
      </c>
      <c r="AF39" s="215"/>
      <c r="AG39" s="215"/>
      <c r="AH39" s="215"/>
      <c r="AI39" s="72" t="s">
        <v>95</v>
      </c>
      <c r="AJ39" s="45"/>
      <c r="AK39" s="216" t="s">
        <v>110</v>
      </c>
      <c r="AL39" s="216"/>
      <c r="AM39" s="216"/>
      <c r="AN39" s="72" t="s">
        <v>95</v>
      </c>
      <c r="AO39" s="74" t="s">
        <v>97</v>
      </c>
      <c r="AP39" s="74" t="s">
        <v>111</v>
      </c>
      <c r="AQ39" s="74" t="s">
        <v>112</v>
      </c>
      <c r="AR39" s="158" t="s">
        <v>136</v>
      </c>
      <c r="AS39" s="158" t="s">
        <v>137</v>
      </c>
      <c r="AT39" s="81" t="s">
        <v>122</v>
      </c>
      <c r="AU39" s="116" t="s">
        <v>102</v>
      </c>
    </row>
    <row r="40" spans="10:47" x14ac:dyDescent="0.25">
      <c r="J40" s="133">
        <v>7.6681429976543369E-2</v>
      </c>
      <c r="K40" s="133" t="s">
        <v>87</v>
      </c>
      <c r="L40" s="132">
        <f t="shared" ref="L40:L45" si="22">J40+$AA$62</f>
        <v>8.5509565360843101E-2</v>
      </c>
      <c r="Z40" s="39" t="s">
        <v>5</v>
      </c>
      <c r="AA40" s="116">
        <f>AL4</f>
        <v>8.7601377520544893E-2</v>
      </c>
      <c r="AB40" s="144" t="s">
        <v>87</v>
      </c>
      <c r="AC40" s="116">
        <f>AA40+AA$37</f>
        <v>9.4007479737780286E-2</v>
      </c>
      <c r="AD40" s="35"/>
      <c r="AE40" s="207" t="s">
        <v>5</v>
      </c>
      <c r="AF40" s="181">
        <f t="shared" ref="AF40:AH48" si="23">AA3</f>
        <v>9.8883572567783268E-2</v>
      </c>
      <c r="AG40" s="181">
        <f t="shared" si="23"/>
        <v>9.9840573933838689E-2</v>
      </c>
      <c r="AH40" s="181">
        <f t="shared" si="23"/>
        <v>9.6054204862495496E-2</v>
      </c>
      <c r="AI40" s="200">
        <f>SUM(AF40:AH42)*(-1)</f>
        <v>-0.78841239768490401</v>
      </c>
      <c r="AJ40" s="200">
        <f>AVERAGE(AF40:AH42)*(-1)</f>
        <v>-8.7601377520544893E-2</v>
      </c>
      <c r="AK40" s="88">
        <f t="shared" ref="AK40:AM57" si="24">AF40^2</f>
        <v>9.777960923768059E-3</v>
      </c>
      <c r="AL40" s="88">
        <f t="shared" si="24"/>
        <v>9.9681402034383099E-3</v>
      </c>
      <c r="AM40" s="88">
        <f t="shared" si="24"/>
        <v>9.2264102717662527E-3</v>
      </c>
      <c r="AN40" s="200">
        <f>SUM(AK40:AM42)</f>
        <v>6.9744372673699262E-2</v>
      </c>
      <c r="AO40" s="200">
        <f t="shared" ref="AO40" si="25">AN40*9</f>
        <v>0.62769935406329336</v>
      </c>
      <c r="AP40" s="200">
        <f>AI40^2</f>
        <v>0.62159410882325927</v>
      </c>
      <c r="AQ40" s="200">
        <f t="shared" ref="AQ40" si="26">AO40-AP40</f>
        <v>6.1052452400340851E-3</v>
      </c>
      <c r="AR40" s="200">
        <f>AQ40/8</f>
        <v>7.6315565500426064E-4</v>
      </c>
      <c r="AS40" s="200">
        <f>SQRT(AR40)</f>
        <v>2.7625272034936789E-2</v>
      </c>
      <c r="AT40" s="203">
        <f>(1/9)*AS40</f>
        <v>3.0694746705485321E-3</v>
      </c>
      <c r="AU40" s="203">
        <f>AT40/AH40</f>
        <v>3.1955651238200121E-2</v>
      </c>
    </row>
    <row r="41" spans="10:47" x14ac:dyDescent="0.25">
      <c r="J41" s="133">
        <v>7.7178771296449081E-2</v>
      </c>
      <c r="K41" s="133" t="s">
        <v>87</v>
      </c>
      <c r="L41" s="132">
        <f t="shared" si="22"/>
        <v>8.6006906680748813E-2</v>
      </c>
      <c r="Z41" s="39" t="s">
        <v>9</v>
      </c>
      <c r="AA41" s="116">
        <f>AL5</f>
        <v>8.8876706858161417E-2</v>
      </c>
      <c r="AB41" s="144" t="s">
        <v>87</v>
      </c>
      <c r="AC41" s="116"/>
      <c r="AD41" s="35"/>
      <c r="AE41" s="208"/>
      <c r="AF41" s="144">
        <f t="shared" si="23"/>
        <v>9.1144794575188967E-2</v>
      </c>
      <c r="AG41" s="144">
        <f t="shared" si="23"/>
        <v>8.2303706656038922E-2</v>
      </c>
      <c r="AH41" s="144">
        <f t="shared" si="23"/>
        <v>8.6340977068794081E-2</v>
      </c>
      <c r="AI41" s="201"/>
      <c r="AJ41" s="201"/>
      <c r="AK41" s="35">
        <f t="shared" si="24"/>
        <v>8.3073735781533965E-3</v>
      </c>
      <c r="AL41" s="35">
        <f t="shared" si="24"/>
        <v>6.7739001293233058E-3</v>
      </c>
      <c r="AM41" s="35">
        <f t="shared" si="24"/>
        <v>7.4547643211940254E-3</v>
      </c>
      <c r="AN41" s="201"/>
      <c r="AO41" s="201"/>
      <c r="AP41" s="201"/>
      <c r="AQ41" s="201"/>
      <c r="AR41" s="201"/>
      <c r="AS41" s="201"/>
      <c r="AT41" s="204"/>
      <c r="AU41" s="206"/>
    </row>
    <row r="42" spans="10:47" x14ac:dyDescent="0.25">
      <c r="J42" s="133">
        <v>8.6596492766673985E-2</v>
      </c>
      <c r="K42" s="133" t="s">
        <v>92</v>
      </c>
      <c r="L42" s="132">
        <f t="shared" si="22"/>
        <v>9.5424628150973717E-2</v>
      </c>
      <c r="Z42" s="34" t="s">
        <v>10</v>
      </c>
      <c r="AA42" s="116">
        <f>AL6</f>
        <v>9.0257181453233484E-2</v>
      </c>
      <c r="AB42" s="182" t="s">
        <v>87</v>
      </c>
      <c r="AC42" s="117"/>
      <c r="AD42" s="35"/>
      <c r="AE42" s="209"/>
      <c r="AF42" s="182">
        <f t="shared" si="23"/>
        <v>7.9984003199360651E-2</v>
      </c>
      <c r="AG42" s="182">
        <f t="shared" si="23"/>
        <v>7.5969612155137575E-2</v>
      </c>
      <c r="AH42" s="182">
        <f t="shared" si="23"/>
        <v>7.7890952666266403E-2</v>
      </c>
      <c r="AI42" s="202"/>
      <c r="AJ42" s="202"/>
      <c r="AK42" s="44">
        <f t="shared" si="24"/>
        <v>6.397440767795335E-3</v>
      </c>
      <c r="AL42" s="44">
        <f t="shared" si="24"/>
        <v>5.771381971002027E-3</v>
      </c>
      <c r="AM42" s="44">
        <f t="shared" si="24"/>
        <v>6.0670005072585532E-3</v>
      </c>
      <c r="AN42" s="202"/>
      <c r="AO42" s="202"/>
      <c r="AP42" s="202"/>
      <c r="AQ42" s="202"/>
      <c r="AR42" s="202"/>
      <c r="AS42" s="202"/>
      <c r="AT42" s="205"/>
      <c r="AU42" s="205"/>
    </row>
    <row r="43" spans="10:47" x14ac:dyDescent="0.25">
      <c r="J43" s="133">
        <v>8.7852191340546934E-2</v>
      </c>
      <c r="K43" s="133" t="s">
        <v>92</v>
      </c>
      <c r="L43" s="132">
        <f t="shared" si="22"/>
        <v>9.6680326724846666E-2</v>
      </c>
      <c r="Z43" s="56" t="s">
        <v>91</v>
      </c>
      <c r="AA43" s="229" t="s">
        <v>107</v>
      </c>
      <c r="AB43" s="229"/>
      <c r="AC43" s="229"/>
      <c r="AD43" s="35"/>
      <c r="AE43" s="208" t="s">
        <v>9</v>
      </c>
      <c r="AF43" s="181">
        <f t="shared" si="23"/>
        <v>0.10065907729179259</v>
      </c>
      <c r="AG43" s="181">
        <f t="shared" si="23"/>
        <v>9.1435416250748996E-2</v>
      </c>
      <c r="AH43" s="181">
        <f t="shared" si="23"/>
        <v>9.0727418065547336E-2</v>
      </c>
      <c r="AI43" s="200">
        <f>SUM(AF43:AH45)*(-1)</f>
        <v>-0.79989036172345285</v>
      </c>
      <c r="AJ43" s="200">
        <f>AVERAGE(AF43:AH45)*(-1)</f>
        <v>-8.8876706858161431E-2</v>
      </c>
      <c r="AK43" s="88">
        <f t="shared" si="24"/>
        <v>1.0132249841235074E-2</v>
      </c>
      <c r="AL43" s="88">
        <f t="shared" si="24"/>
        <v>8.360435344947733E-3</v>
      </c>
      <c r="AM43" s="88">
        <f t="shared" si="24"/>
        <v>8.2314643888406046E-3</v>
      </c>
      <c r="AN43" s="200">
        <f t="shared" ref="AN43" si="27">SUM(AK43:AM45)</f>
        <v>7.1525076676450916E-2</v>
      </c>
      <c r="AO43" s="200">
        <f t="shared" ref="AO43" si="28">AN43*9</f>
        <v>0.64372569008805824</v>
      </c>
      <c r="AP43" s="200">
        <f t="shared" ref="AP43" si="29">AI43^2</f>
        <v>0.63982459077807619</v>
      </c>
      <c r="AQ43" s="200">
        <f t="shared" ref="AQ43" si="30">AO43-AP43</f>
        <v>3.901099309982059E-3</v>
      </c>
      <c r="AR43" s="200">
        <f t="shared" ref="AR43" si="31">AQ43/8</f>
        <v>4.8763741374775738E-4</v>
      </c>
      <c r="AS43" s="200">
        <f t="shared" ref="AS43" si="32">SQRT(AR43)</f>
        <v>2.2082513755180985E-2</v>
      </c>
      <c r="AT43" s="203">
        <f t="shared" ref="AT43" si="33">(1/9)*AS43</f>
        <v>2.4536126394645538E-3</v>
      </c>
      <c r="AU43" s="203">
        <f>AT43/AH43</f>
        <v>2.7043783365375898E-2</v>
      </c>
    </row>
    <row r="44" spans="10:47" x14ac:dyDescent="0.25">
      <c r="J44" s="133">
        <v>8.9321989710755487E-2</v>
      </c>
      <c r="K44" s="133" t="s">
        <v>92</v>
      </c>
      <c r="L44" s="132">
        <f t="shared" si="22"/>
        <v>9.8150125095055218E-2</v>
      </c>
      <c r="Z44" s="84" t="s">
        <v>6</v>
      </c>
      <c r="AA44" s="116">
        <f>AH8</f>
        <v>9.5601086383623135E-2</v>
      </c>
      <c r="AB44" s="144" t="s">
        <v>92</v>
      </c>
      <c r="AC44" s="116"/>
      <c r="AD44" s="35"/>
      <c r="AE44" s="208"/>
      <c r="AF44" s="144">
        <f t="shared" si="23"/>
        <v>9.0163934426229789E-2</v>
      </c>
      <c r="AG44" s="144">
        <f t="shared" si="23"/>
        <v>9.4867185939683074E-2</v>
      </c>
      <c r="AH44" s="144">
        <f t="shared" si="23"/>
        <v>9.1926458832932406E-2</v>
      </c>
      <c r="AI44" s="201"/>
      <c r="AJ44" s="201"/>
      <c r="AK44" s="35">
        <f t="shared" si="24"/>
        <v>8.1295350712174645E-3</v>
      </c>
      <c r="AL44" s="35">
        <f t="shared" si="24"/>
        <v>8.9997829681144025E-3</v>
      </c>
      <c r="AM44" s="35">
        <f t="shared" si="24"/>
        <v>8.450473833562816E-3</v>
      </c>
      <c r="AN44" s="201"/>
      <c r="AO44" s="201"/>
      <c r="AP44" s="201"/>
      <c r="AQ44" s="201"/>
      <c r="AR44" s="201"/>
      <c r="AS44" s="201"/>
      <c r="AT44" s="204"/>
      <c r="AU44" s="206"/>
    </row>
    <row r="45" spans="10:47" x14ac:dyDescent="0.25">
      <c r="J45" s="133">
        <v>9.3495298974563545E-2</v>
      </c>
      <c r="K45" s="133" t="s">
        <v>89</v>
      </c>
      <c r="L45" s="132">
        <f t="shared" si="22"/>
        <v>0.10232343435886328</v>
      </c>
      <c r="Z45" s="84" t="s">
        <v>7</v>
      </c>
      <c r="AA45" s="116">
        <f>AI8</f>
        <v>9.0803661602506427E-2</v>
      </c>
      <c r="AB45" s="144" t="s">
        <v>92</v>
      </c>
      <c r="AC45" s="116">
        <f>AA45+AA$37</f>
        <v>9.7209763819741821E-2</v>
      </c>
      <c r="AD45" s="35"/>
      <c r="AE45" s="209"/>
      <c r="AF45" s="182">
        <f t="shared" si="23"/>
        <v>7.9346092503986901E-2</v>
      </c>
      <c r="AG45" s="182">
        <f t="shared" si="23"/>
        <v>7.9225703452404178E-2</v>
      </c>
      <c r="AH45" s="182">
        <f t="shared" si="23"/>
        <v>8.1539074960127453E-2</v>
      </c>
      <c r="AI45" s="202"/>
      <c r="AJ45" s="202"/>
      <c r="AK45" s="44">
        <f t="shared" si="24"/>
        <v>6.2958023956512467E-3</v>
      </c>
      <c r="AL45" s="44">
        <f t="shared" si="24"/>
        <v>6.276712087528287E-3</v>
      </c>
      <c r="AM45" s="44">
        <f t="shared" si="24"/>
        <v>6.6486207453532835E-3</v>
      </c>
      <c r="AN45" s="202"/>
      <c r="AO45" s="202"/>
      <c r="AP45" s="202"/>
      <c r="AQ45" s="202"/>
      <c r="AR45" s="202"/>
      <c r="AS45" s="202"/>
      <c r="AT45" s="205"/>
      <c r="AU45" s="205"/>
    </row>
    <row r="46" spans="10:47" x14ac:dyDescent="0.25">
      <c r="J46" s="133">
        <v>9.426983816013397E-2</v>
      </c>
      <c r="K46" s="133" t="s">
        <v>89</v>
      </c>
      <c r="L46" s="132"/>
      <c r="Z46" s="55" t="s">
        <v>8</v>
      </c>
      <c r="AA46" s="117">
        <f>AJ8</f>
        <v>8.0330517845810218E-2</v>
      </c>
      <c r="AB46" s="182" t="s">
        <v>87</v>
      </c>
      <c r="AC46" s="116">
        <f>AA46+AA$37</f>
        <v>8.6736620063045611E-2</v>
      </c>
      <c r="AD46" s="35"/>
      <c r="AE46" s="208" t="s">
        <v>10</v>
      </c>
      <c r="AF46" s="181">
        <f t="shared" si="23"/>
        <v>9.8745769460481525E-2</v>
      </c>
      <c r="AG46" s="181">
        <f t="shared" si="23"/>
        <v>9.0438247011952411E-2</v>
      </c>
      <c r="AH46" s="181">
        <f t="shared" si="23"/>
        <v>9.3625498007967989E-2</v>
      </c>
      <c r="AI46" s="200">
        <f>SUM(AF46:AH48)*(-1)</f>
        <v>-0.81231463307910123</v>
      </c>
      <c r="AJ46" s="200">
        <f>AVERAGE(AF46:AH48)*(-1)</f>
        <v>-9.025718145323347E-2</v>
      </c>
      <c r="AK46" s="88">
        <f t="shared" si="24"/>
        <v>9.7507269863425661E-3</v>
      </c>
      <c r="AL46" s="88">
        <f t="shared" si="24"/>
        <v>8.1790765225949191E-3</v>
      </c>
      <c r="AM46" s="88">
        <f t="shared" si="24"/>
        <v>8.765733877240018E-3</v>
      </c>
      <c r="AN46" s="200">
        <f t="shared" ref="AN46" si="34">SUM(AK46:AM48)</f>
        <v>7.3608360815718712E-2</v>
      </c>
      <c r="AO46" s="200">
        <f t="shared" ref="AO46" si="35">AN46*9</f>
        <v>0.66247524734146845</v>
      </c>
      <c r="AP46" s="200">
        <f t="shared" ref="AP46" si="36">AI46^2</f>
        <v>0.65985506311443487</v>
      </c>
      <c r="AQ46" s="200">
        <f t="shared" ref="AQ46" si="37">AO46-AP46</f>
        <v>2.620184227033584E-3</v>
      </c>
      <c r="AR46" s="200">
        <f t="shared" ref="AR46" si="38">AQ46/8</f>
        <v>3.27523028379198E-4</v>
      </c>
      <c r="AS46" s="200">
        <f t="shared" ref="AS46" si="39">SQRT(AR46)</f>
        <v>1.8097597309565654E-2</v>
      </c>
      <c r="AT46" s="203">
        <f t="shared" ref="AT46" si="40">(1/9)*AS46</f>
        <v>2.0108441455072949E-3</v>
      </c>
      <c r="AU46" s="203">
        <f>AT46/AH46</f>
        <v>2.1477526830737521E-2</v>
      </c>
    </row>
    <row r="47" spans="10:47" x14ac:dyDescent="0.25">
      <c r="J47" s="133">
        <v>9.427397053602965E-2</v>
      </c>
      <c r="K47" s="133" t="s">
        <v>89</v>
      </c>
      <c r="L47" s="132"/>
      <c r="Z47" s="56" t="s">
        <v>91</v>
      </c>
      <c r="AA47" s="228">
        <f>AA37</f>
        <v>6.4061022172353889E-3</v>
      </c>
      <c r="AB47" s="228"/>
      <c r="AC47" s="228"/>
      <c r="AD47" s="35"/>
      <c r="AE47" s="208"/>
      <c r="AF47" s="144">
        <f t="shared" si="23"/>
        <v>9.5085896923691071E-2</v>
      </c>
      <c r="AG47" s="144">
        <f t="shared" si="23"/>
        <v>9.4799999999999329E-2</v>
      </c>
      <c r="AH47" s="144">
        <f t="shared" si="23"/>
        <v>9.0600000000000236E-2</v>
      </c>
      <c r="AI47" s="201"/>
      <c r="AJ47" s="201"/>
      <c r="AK47" s="35">
        <f t="shared" si="24"/>
        <v>9.0413277937828034E-3</v>
      </c>
      <c r="AL47" s="35">
        <f t="shared" si="24"/>
        <v>8.9870399999998733E-3</v>
      </c>
      <c r="AM47" s="35">
        <f t="shared" si="24"/>
        <v>8.208360000000043E-3</v>
      </c>
      <c r="AN47" s="201"/>
      <c r="AO47" s="201"/>
      <c r="AP47" s="201"/>
      <c r="AQ47" s="201"/>
      <c r="AR47" s="201"/>
      <c r="AS47" s="201"/>
      <c r="AT47" s="204"/>
      <c r="AU47" s="206"/>
    </row>
    <row r="48" spans="10:47" x14ac:dyDescent="0.25">
      <c r="J48" s="133">
        <v>9.8259450454705813E-2</v>
      </c>
      <c r="K48" s="133" t="s">
        <v>93</v>
      </c>
      <c r="L48" s="132"/>
      <c r="Z48" s="39"/>
      <c r="AA48" s="35"/>
      <c r="AB48" s="40"/>
      <c r="AC48" s="35"/>
      <c r="AD48" s="35"/>
      <c r="AE48" s="209"/>
      <c r="AF48" s="182">
        <f t="shared" si="23"/>
        <v>8.1059549890459548E-2</v>
      </c>
      <c r="AG48" s="182">
        <f t="shared" si="23"/>
        <v>8.431099622191178E-2</v>
      </c>
      <c r="AH48" s="182">
        <f t="shared" si="23"/>
        <v>8.3648675562637442E-2</v>
      </c>
      <c r="AI48" s="202"/>
      <c r="AJ48" s="202"/>
      <c r="AK48" s="44">
        <f t="shared" si="24"/>
        <v>6.5706506284439001E-3</v>
      </c>
      <c r="AL48" s="44">
        <f t="shared" si="24"/>
        <v>7.1083440839312222E-3</v>
      </c>
      <c r="AM48" s="44">
        <f t="shared" si="24"/>
        <v>6.9971009233833785E-3</v>
      </c>
      <c r="AN48" s="202"/>
      <c r="AO48" s="202"/>
      <c r="AP48" s="202"/>
      <c r="AQ48" s="202"/>
      <c r="AR48" s="202"/>
      <c r="AS48" s="202"/>
      <c r="AT48" s="205"/>
      <c r="AU48" s="205"/>
    </row>
    <row r="49" spans="22:47" x14ac:dyDescent="0.25">
      <c r="Z49" s="84"/>
      <c r="AA49" s="85"/>
      <c r="AB49" s="85"/>
      <c r="AC49" s="35"/>
      <c r="AD49" s="3"/>
      <c r="AE49" s="208" t="s">
        <v>6</v>
      </c>
      <c r="AF49" s="144">
        <f>AA3</f>
        <v>9.8883572567783268E-2</v>
      </c>
      <c r="AG49" s="144">
        <f>AB3</f>
        <v>9.9840573933838689E-2</v>
      </c>
      <c r="AH49" s="144">
        <f>AC3</f>
        <v>9.6054204862495496E-2</v>
      </c>
      <c r="AI49" s="200">
        <f>SUM(AF49:AH51)*(-1)</f>
        <v>-0.86040977745260827</v>
      </c>
      <c r="AJ49" s="200">
        <f>AVERAGE(AF49:AH51)*(-1)</f>
        <v>-9.5601086383623135E-2</v>
      </c>
      <c r="AK49" s="88">
        <f t="shared" si="24"/>
        <v>9.777960923768059E-3</v>
      </c>
      <c r="AL49" s="88">
        <f t="shared" si="24"/>
        <v>9.9681402034383099E-3</v>
      </c>
      <c r="AM49" s="88">
        <f t="shared" si="24"/>
        <v>9.2264102717662527E-3</v>
      </c>
      <c r="AN49" s="200">
        <f t="shared" ref="AN49" si="41">SUM(AK49:AM51)</f>
        <v>8.239219836017353E-2</v>
      </c>
      <c r="AO49" s="200">
        <f t="shared" ref="AO49" si="42">AN49*9</f>
        <v>0.74152978524156177</v>
      </c>
      <c r="AP49" s="200">
        <f t="shared" ref="AP49" si="43">AI49^2</f>
        <v>0.74030498513604692</v>
      </c>
      <c r="AQ49" s="200">
        <f t="shared" ref="AQ49" si="44">AO49-AP49</f>
        <v>1.224800105514845E-3</v>
      </c>
      <c r="AR49" s="200">
        <f t="shared" ref="AR49" si="45">AQ49/8</f>
        <v>1.5310001318935562E-4</v>
      </c>
      <c r="AS49" s="200">
        <f t="shared" ref="AS49" si="46">SQRT(AR49)</f>
        <v>1.2373359009959891E-2</v>
      </c>
      <c r="AT49" s="203">
        <f t="shared" ref="AT49" si="47">(1/9)*AS49</f>
        <v>1.3748176677733212E-3</v>
      </c>
      <c r="AU49" s="203">
        <f>AT49/AH49</f>
        <v>1.4312935802669069E-2</v>
      </c>
    </row>
    <row r="50" spans="22:47" x14ac:dyDescent="0.25">
      <c r="Z50" s="3"/>
      <c r="AA50" s="3"/>
      <c r="AB50" s="3"/>
      <c r="AC50" s="3"/>
      <c r="AD50" s="3"/>
      <c r="AE50" s="208"/>
      <c r="AF50" s="144">
        <f>AA6</f>
        <v>0.10065907729179259</v>
      </c>
      <c r="AG50" s="144">
        <f>AB6</f>
        <v>9.1435416250748996E-2</v>
      </c>
      <c r="AH50" s="144">
        <f>AC6</f>
        <v>9.0727418065547336E-2</v>
      </c>
      <c r="AI50" s="201"/>
      <c r="AJ50" s="201"/>
      <c r="AK50" s="35">
        <f t="shared" si="24"/>
        <v>1.0132249841235074E-2</v>
      </c>
      <c r="AL50" s="35">
        <f t="shared" si="24"/>
        <v>8.360435344947733E-3</v>
      </c>
      <c r="AM50" s="35">
        <f t="shared" si="24"/>
        <v>8.2314643888406046E-3</v>
      </c>
      <c r="AN50" s="201"/>
      <c r="AO50" s="201"/>
      <c r="AP50" s="201"/>
      <c r="AQ50" s="201"/>
      <c r="AR50" s="201"/>
      <c r="AS50" s="201"/>
      <c r="AT50" s="204"/>
      <c r="AU50" s="206"/>
    </row>
    <row r="51" spans="22:47" x14ac:dyDescent="0.25">
      <c r="Z51" s="3"/>
      <c r="AA51" s="3"/>
      <c r="AB51" s="3"/>
      <c r="AC51" s="3"/>
      <c r="AD51" s="3"/>
      <c r="AE51" s="209"/>
      <c r="AF51" s="182">
        <f>AA9</f>
        <v>9.8745769460481525E-2</v>
      </c>
      <c r="AG51" s="182">
        <f>AB9</f>
        <v>9.0438247011952411E-2</v>
      </c>
      <c r="AH51" s="182">
        <f>AC9</f>
        <v>9.3625498007967989E-2</v>
      </c>
      <c r="AI51" s="202"/>
      <c r="AJ51" s="202"/>
      <c r="AK51" s="44">
        <f t="shared" si="24"/>
        <v>9.7507269863425661E-3</v>
      </c>
      <c r="AL51" s="44">
        <f t="shared" si="24"/>
        <v>8.1790765225949191E-3</v>
      </c>
      <c r="AM51" s="44">
        <f t="shared" si="24"/>
        <v>8.765733877240018E-3</v>
      </c>
      <c r="AN51" s="202"/>
      <c r="AO51" s="202"/>
      <c r="AP51" s="202"/>
      <c r="AQ51" s="202"/>
      <c r="AR51" s="202"/>
      <c r="AS51" s="202"/>
      <c r="AT51" s="205"/>
      <c r="AU51" s="205"/>
    </row>
    <row r="52" spans="22:47" x14ac:dyDescent="0.25">
      <c r="Z52" s="3"/>
      <c r="AA52" s="3"/>
      <c r="AB52" s="3"/>
      <c r="AC52" s="3"/>
      <c r="AD52" s="3"/>
      <c r="AE52" s="208" t="s">
        <v>7</v>
      </c>
      <c r="AF52" s="187">
        <f>AA4</f>
        <v>9.1144794575188967E-2</v>
      </c>
      <c r="AG52" s="187">
        <f>AB4</f>
        <v>8.2303706656038922E-2</v>
      </c>
      <c r="AH52" s="187">
        <f>AC4</f>
        <v>8.6340977068794081E-2</v>
      </c>
      <c r="AI52" s="200">
        <f>SUM(AF52:AH54)*(-1)</f>
        <v>-0.81723295442255783</v>
      </c>
      <c r="AJ52" s="200">
        <f>AVERAGE(AF52:AH54)*(-1)</f>
        <v>-9.0803661602506427E-2</v>
      </c>
      <c r="AK52" s="88">
        <f t="shared" si="24"/>
        <v>8.3073735781533965E-3</v>
      </c>
      <c r="AL52" s="88">
        <f t="shared" si="24"/>
        <v>6.7739001293233058E-3</v>
      </c>
      <c r="AM52" s="88">
        <f t="shared" si="24"/>
        <v>7.4547643211940254E-3</v>
      </c>
      <c r="AN52" s="200">
        <f t="shared" ref="AN52" si="48">SUM(AK52:AM54)</f>
        <v>7.4352557695348126E-2</v>
      </c>
      <c r="AO52" s="200">
        <f t="shared" ref="AO52" si="49">AN52*9</f>
        <v>0.66917301925813311</v>
      </c>
      <c r="AP52" s="200">
        <f t="shared" ref="AP52" si="50">AI52^2</f>
        <v>0.66786970179422245</v>
      </c>
      <c r="AQ52" s="200">
        <f t="shared" ref="AQ52" si="51">AO52-AP52</f>
        <v>1.3033174639106582E-3</v>
      </c>
      <c r="AR52" s="200">
        <f t="shared" ref="AR52" si="52">AQ52/8</f>
        <v>1.6291468298883227E-4</v>
      </c>
      <c r="AS52" s="200">
        <f t="shared" ref="AS52" si="53">SQRT(AR52)</f>
        <v>1.2763803625441449E-2</v>
      </c>
      <c r="AT52" s="203">
        <f t="shared" ref="AT52" si="54">(1/9)*AS52</f>
        <v>1.4182004028268276E-3</v>
      </c>
      <c r="AU52" s="203">
        <f>AT52/AH52</f>
        <v>1.6425577413802545E-2</v>
      </c>
    </row>
    <row r="53" spans="22:47" x14ac:dyDescent="0.25">
      <c r="Z53" s="3"/>
      <c r="AA53" s="3"/>
      <c r="AB53" s="3"/>
      <c r="AC53" s="3"/>
      <c r="AD53" s="3"/>
      <c r="AE53" s="208"/>
      <c r="AF53" s="144">
        <f>AA7</f>
        <v>9.0163934426229789E-2</v>
      </c>
      <c r="AG53" s="144">
        <f>AB7</f>
        <v>9.4867185939683074E-2</v>
      </c>
      <c r="AH53" s="144">
        <f>AC7</f>
        <v>9.1926458832932406E-2</v>
      </c>
      <c r="AI53" s="201"/>
      <c r="AJ53" s="201"/>
      <c r="AK53" s="35">
        <f t="shared" si="24"/>
        <v>8.1295350712174645E-3</v>
      </c>
      <c r="AL53" s="35">
        <f t="shared" si="24"/>
        <v>8.9997829681144025E-3</v>
      </c>
      <c r="AM53" s="35">
        <f t="shared" si="24"/>
        <v>8.450473833562816E-3</v>
      </c>
      <c r="AN53" s="201"/>
      <c r="AO53" s="201"/>
      <c r="AP53" s="201"/>
      <c r="AQ53" s="201"/>
      <c r="AR53" s="201"/>
      <c r="AS53" s="201"/>
      <c r="AT53" s="204"/>
      <c r="AU53" s="206"/>
    </row>
    <row r="54" spans="22:47" x14ac:dyDescent="0.25">
      <c r="Z54" s="3"/>
      <c r="AA54" s="3"/>
      <c r="AB54" s="3"/>
      <c r="AC54" s="3"/>
      <c r="AD54" s="3"/>
      <c r="AE54" s="209"/>
      <c r="AF54" s="182">
        <f>AA10</f>
        <v>9.5085896923691071E-2</v>
      </c>
      <c r="AG54" s="182">
        <f>AB10</f>
        <v>9.4799999999999329E-2</v>
      </c>
      <c r="AH54" s="182">
        <f>AC10</f>
        <v>9.0600000000000236E-2</v>
      </c>
      <c r="AI54" s="202"/>
      <c r="AJ54" s="202"/>
      <c r="AK54" s="44">
        <f t="shared" si="24"/>
        <v>9.0413277937828034E-3</v>
      </c>
      <c r="AL54" s="44">
        <f t="shared" si="24"/>
        <v>8.9870399999998733E-3</v>
      </c>
      <c r="AM54" s="44">
        <f t="shared" si="24"/>
        <v>8.208360000000043E-3</v>
      </c>
      <c r="AN54" s="202"/>
      <c r="AO54" s="202"/>
      <c r="AP54" s="202"/>
      <c r="AQ54" s="202"/>
      <c r="AR54" s="202"/>
      <c r="AS54" s="202"/>
      <c r="AT54" s="205"/>
      <c r="AU54" s="205"/>
    </row>
    <row r="55" spans="22:47" x14ac:dyDescent="0.25">
      <c r="Z55" s="3"/>
      <c r="AA55" s="3"/>
      <c r="AB55" s="3"/>
      <c r="AC55" s="3"/>
      <c r="AD55" s="3"/>
      <c r="AE55" s="208" t="s">
        <v>8</v>
      </c>
      <c r="AF55" s="144">
        <f>AA5</f>
        <v>7.9984003199360651E-2</v>
      </c>
      <c r="AG55" s="144">
        <f>AB5</f>
        <v>7.5969612155137575E-2</v>
      </c>
      <c r="AH55" s="144">
        <f>AC5</f>
        <v>7.7890952666266403E-2</v>
      </c>
      <c r="AI55" s="200">
        <f>SUM(AF55:AH57)*(-1)</f>
        <v>-0.72297466061229188</v>
      </c>
      <c r="AJ55" s="200">
        <f>AVERAGE(AF55:AH57)*(-1)</f>
        <v>-8.0330517845810204E-2</v>
      </c>
      <c r="AK55" s="88">
        <f t="shared" si="24"/>
        <v>6.397440767795335E-3</v>
      </c>
      <c r="AL55" s="88">
        <f t="shared" si="24"/>
        <v>5.771381971002027E-3</v>
      </c>
      <c r="AM55" s="88">
        <f t="shared" si="24"/>
        <v>6.0670005072585532E-3</v>
      </c>
      <c r="AN55" s="200">
        <f t="shared" ref="AN55" si="55">SUM(AK55:AM57)</f>
        <v>5.8133054110347235E-2</v>
      </c>
      <c r="AO55" s="200">
        <f t="shared" ref="AO55" si="56">AN55*9</f>
        <v>0.52319748699312507</v>
      </c>
      <c r="AP55" s="200">
        <f t="shared" ref="AP55" si="57">AI55^2</f>
        <v>0.52269235988745866</v>
      </c>
      <c r="AQ55" s="200">
        <f t="shared" ref="AQ55" si="58">AO55-AP55</f>
        <v>5.0512710566641417E-4</v>
      </c>
      <c r="AR55" s="200">
        <f t="shared" ref="AR55" si="59">AQ55/8</f>
        <v>6.3140888208301771E-5</v>
      </c>
      <c r="AS55" s="200">
        <f t="shared" ref="AS55" si="60">SQRT(AR55)</f>
        <v>7.9461240997294891E-3</v>
      </c>
      <c r="AT55" s="203">
        <f t="shared" ref="AT55" si="61">(1/9)*AS55</f>
        <v>8.8290267774772098E-4</v>
      </c>
      <c r="AU55" s="203">
        <f>AT55/AH55</f>
        <v>1.1335112070468938E-2</v>
      </c>
    </row>
    <row r="56" spans="22:47" x14ac:dyDescent="0.25">
      <c r="Z56" s="3"/>
      <c r="AA56" s="3"/>
      <c r="AB56" s="3"/>
      <c r="AC56" s="3"/>
      <c r="AD56" s="3"/>
      <c r="AE56" s="208"/>
      <c r="AF56" s="144">
        <f>AA8</f>
        <v>7.9346092503986901E-2</v>
      </c>
      <c r="AG56" s="144">
        <f>AB8</f>
        <v>7.9225703452404178E-2</v>
      </c>
      <c r="AH56" s="144">
        <f>AC8</f>
        <v>8.1539074960127453E-2</v>
      </c>
      <c r="AI56" s="201"/>
      <c r="AJ56" s="201"/>
      <c r="AK56" s="35">
        <f t="shared" si="24"/>
        <v>6.2958023956512467E-3</v>
      </c>
      <c r="AL56" s="35">
        <f t="shared" si="24"/>
        <v>6.276712087528287E-3</v>
      </c>
      <c r="AM56" s="35">
        <f t="shared" si="24"/>
        <v>6.6486207453532835E-3</v>
      </c>
      <c r="AN56" s="201"/>
      <c r="AO56" s="201"/>
      <c r="AP56" s="201"/>
      <c r="AQ56" s="201"/>
      <c r="AR56" s="201"/>
      <c r="AS56" s="201"/>
      <c r="AT56" s="204"/>
      <c r="AU56" s="206"/>
    </row>
    <row r="57" spans="22:47" x14ac:dyDescent="0.25">
      <c r="Z57" s="3"/>
      <c r="AA57" s="3"/>
      <c r="AB57" s="3"/>
      <c r="AC57" s="3"/>
      <c r="AD57" s="3"/>
      <c r="AE57" s="209"/>
      <c r="AF57" s="182">
        <f>AA11</f>
        <v>8.1059549890459548E-2</v>
      </c>
      <c r="AG57" s="182">
        <f>AB11</f>
        <v>8.431099622191178E-2</v>
      </c>
      <c r="AH57" s="182">
        <f>AC11</f>
        <v>8.3648675562637442E-2</v>
      </c>
      <c r="AI57" s="202"/>
      <c r="AJ57" s="202"/>
      <c r="AK57" s="44">
        <f t="shared" si="24"/>
        <v>6.5706506284439001E-3</v>
      </c>
      <c r="AL57" s="44">
        <f t="shared" si="24"/>
        <v>7.1083440839312222E-3</v>
      </c>
      <c r="AM57" s="44">
        <f t="shared" si="24"/>
        <v>6.9971009233833785E-3</v>
      </c>
      <c r="AN57" s="202"/>
      <c r="AO57" s="202"/>
      <c r="AP57" s="202"/>
      <c r="AQ57" s="202"/>
      <c r="AR57" s="202"/>
      <c r="AS57" s="202"/>
      <c r="AT57" s="205"/>
      <c r="AU57" s="205"/>
    </row>
    <row r="58" spans="22:47" x14ac:dyDescent="0.25"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</row>
    <row r="59" spans="22:47" x14ac:dyDescent="0.2">
      <c r="Z59" s="232" t="s">
        <v>78</v>
      </c>
      <c r="AA59" s="232"/>
      <c r="AB59" s="35"/>
      <c r="AC59" s="65" t="s">
        <v>79</v>
      </c>
      <c r="AD59" s="35"/>
      <c r="AE59" s="35"/>
    </row>
    <row r="60" spans="22:47" x14ac:dyDescent="0.2">
      <c r="Z60" s="53" t="s">
        <v>80</v>
      </c>
      <c r="AA60" s="66">
        <f>SQRT(AC31/AA16)</f>
        <v>1.7550964978727092E-3</v>
      </c>
      <c r="AB60" s="35"/>
      <c r="AC60" s="65" t="s">
        <v>81</v>
      </c>
      <c r="AD60" s="65"/>
      <c r="AE60" s="65"/>
    </row>
    <row r="61" spans="22:47" x14ac:dyDescent="0.2">
      <c r="Z61" s="53" t="s">
        <v>82</v>
      </c>
      <c r="AA61" s="67">
        <v>5.03</v>
      </c>
      <c r="AB61" s="35"/>
      <c r="AC61" s="65" t="s">
        <v>118</v>
      </c>
      <c r="AD61" s="65"/>
      <c r="AE61" s="65"/>
    </row>
    <row r="62" spans="22:47" x14ac:dyDescent="0.2">
      <c r="Z62" s="53" t="s">
        <v>83</v>
      </c>
      <c r="AA62" s="131">
        <f>AA60*AA61</f>
        <v>8.8281353842997283E-3</v>
      </c>
      <c r="AB62" s="35"/>
      <c r="AC62" s="65">
        <f>AA61</f>
        <v>5.03</v>
      </c>
      <c r="AD62" s="65" t="s">
        <v>84</v>
      </c>
      <c r="AE62" s="68">
        <f>AA60</f>
        <v>1.7550964978727092E-3</v>
      </c>
    </row>
    <row r="64" spans="22:47" x14ac:dyDescent="0.25">
      <c r="V64" s="133">
        <v>7.7948189340254881E-2</v>
      </c>
      <c r="W64" s="133" t="s">
        <v>87</v>
      </c>
      <c r="X64" s="132">
        <f>V64+$AA$62</f>
        <v>8.6776324724554613E-2</v>
      </c>
      <c r="Z64" s="69" t="s">
        <v>57</v>
      </c>
      <c r="AA64" s="69" t="s">
        <v>47</v>
      </c>
      <c r="AB64" s="69" t="s">
        <v>85</v>
      </c>
      <c r="AD64" s="72" t="s">
        <v>95</v>
      </c>
      <c r="AE64" s="73" t="s">
        <v>96</v>
      </c>
      <c r="AF64" s="216"/>
      <c r="AG64" s="216"/>
      <c r="AH64" s="216"/>
      <c r="AI64" s="72" t="s">
        <v>95</v>
      </c>
      <c r="AJ64" s="74" t="s">
        <v>97</v>
      </c>
      <c r="AK64" s="74" t="s">
        <v>98</v>
      </c>
      <c r="AL64" s="74" t="s">
        <v>99</v>
      </c>
      <c r="AM64" s="74" t="s">
        <v>100</v>
      </c>
      <c r="AN64" s="74" t="s">
        <v>101</v>
      </c>
      <c r="AO64" s="74" t="s">
        <v>103</v>
      </c>
      <c r="AP64" s="75" t="s">
        <v>102</v>
      </c>
    </row>
    <row r="65" spans="22:42" x14ac:dyDescent="0.25">
      <c r="V65" s="133">
        <v>8.0036956972172849E-2</v>
      </c>
      <c r="W65" s="133" t="s">
        <v>88</v>
      </c>
      <c r="X65" s="132">
        <f>V65+$AA$62</f>
        <v>8.886509235647258E-2</v>
      </c>
      <c r="Z65" s="39" t="s">
        <v>48</v>
      </c>
      <c r="AA65" s="129">
        <f t="shared" ref="AA65:AA73" si="62">AE3</f>
        <v>9.8259450454705813E-2</v>
      </c>
      <c r="AB65" s="40" t="s">
        <v>90</v>
      </c>
      <c r="AD65" s="116">
        <f>SUM(AA3:AC3)</f>
        <v>0.29477835136411745</v>
      </c>
      <c r="AE65" s="116">
        <f>AVERAGE(AA3:AC3)</f>
        <v>9.8259450454705813E-2</v>
      </c>
      <c r="AF65" s="116">
        <f t="shared" ref="AF65:AH67" si="63">AA3^2</f>
        <v>9.777960923768059E-3</v>
      </c>
      <c r="AG65" s="144">
        <f t="shared" si="63"/>
        <v>9.9681402034383099E-3</v>
      </c>
      <c r="AH65" s="144">
        <f t="shared" si="63"/>
        <v>9.2264102717662527E-3</v>
      </c>
      <c r="AI65" s="144">
        <f>SUM(AF65:AH65)</f>
        <v>2.8972511398972622E-2</v>
      </c>
      <c r="AJ65" s="116">
        <f>AI65*3</f>
        <v>8.6917534196917862E-2</v>
      </c>
      <c r="AK65" s="116">
        <f t="shared" ref="AK65:AK73" si="64">AD65^2</f>
        <v>8.6894276432947087E-2</v>
      </c>
      <c r="AL65" s="116">
        <f>AJ65-AK65</f>
        <v>2.3257763970774281E-5</v>
      </c>
      <c r="AM65" s="116">
        <f>AL65/2</f>
        <v>1.1628881985387141E-5</v>
      </c>
      <c r="AN65" s="116">
        <f>SQRT(AM65)</f>
        <v>3.410114658686294E-3</v>
      </c>
      <c r="AO65" s="116">
        <f>(1/3)*AN65</f>
        <v>1.1367048862287645E-3</v>
      </c>
      <c r="AP65" s="77">
        <f t="shared" ref="AP65:AP73" si="65">AO65/AE65</f>
        <v>1.1568402641868487E-2</v>
      </c>
    </row>
    <row r="66" spans="22:42" x14ac:dyDescent="0.25">
      <c r="V66" s="133">
        <v>8.3006407225002923E-2</v>
      </c>
      <c r="W66" s="133" t="s">
        <v>88</v>
      </c>
      <c r="X66" s="132">
        <f>V66+$AA$62</f>
        <v>9.1834542609302655E-2</v>
      </c>
      <c r="Z66" s="39" t="s">
        <v>49</v>
      </c>
      <c r="AA66" s="129">
        <f t="shared" si="62"/>
        <v>8.6596492766673985E-2</v>
      </c>
      <c r="AB66" s="40" t="s">
        <v>89</v>
      </c>
      <c r="AD66" s="116">
        <f>SUM(AA4:AC4)</f>
        <v>0.25978947830002197</v>
      </c>
      <c r="AE66" s="116">
        <f>AVERAGE(AA4:AC4)</f>
        <v>8.6596492766673985E-2</v>
      </c>
      <c r="AF66" s="116">
        <f t="shared" si="63"/>
        <v>8.3073735781533965E-3</v>
      </c>
      <c r="AG66" s="144">
        <f t="shared" si="63"/>
        <v>6.7739001293233058E-3</v>
      </c>
      <c r="AH66" s="144">
        <f t="shared" si="63"/>
        <v>7.4547643211940254E-3</v>
      </c>
      <c r="AI66" s="144">
        <f>SUM(AF66:AH66)</f>
        <v>2.2536038028670727E-2</v>
      </c>
      <c r="AJ66" s="116">
        <f t="shared" ref="AJ66:AJ73" si="66">AI66*3</f>
        <v>6.760811408601218E-2</v>
      </c>
      <c r="AK66" s="116">
        <f t="shared" si="64"/>
        <v>6.7490573035397586E-2</v>
      </c>
      <c r="AL66" s="116">
        <f t="shared" ref="AL66:AL73" si="67">AJ66-AK66</f>
        <v>1.1754105061459463E-4</v>
      </c>
      <c r="AM66" s="116">
        <f t="shared" ref="AM66:AM73" si="68">AL66/2</f>
        <v>5.8770525307297317E-5</v>
      </c>
      <c r="AN66" s="116">
        <f t="shared" ref="AN66:AN73" si="69">SQRT(AM66)</f>
        <v>7.6661936648702864E-3</v>
      </c>
      <c r="AO66" s="116">
        <f t="shared" ref="AO66:AO73" si="70">(1/3)*AN66</f>
        <v>2.5553978882900952E-3</v>
      </c>
      <c r="AP66" s="77">
        <f t="shared" si="65"/>
        <v>2.9509253858298532E-2</v>
      </c>
    </row>
    <row r="67" spans="22:42" x14ac:dyDescent="0.25">
      <c r="V67" s="133">
        <v>8.6596492766673985E-2</v>
      </c>
      <c r="W67" s="133" t="s">
        <v>89</v>
      </c>
      <c r="X67" s="132">
        <f>V67+$AA$62</f>
        <v>9.5424628150973717E-2</v>
      </c>
      <c r="Z67" s="39" t="s">
        <v>50</v>
      </c>
      <c r="AA67" s="129">
        <f t="shared" si="62"/>
        <v>7.7948189340254881E-2</v>
      </c>
      <c r="AB67" s="40" t="s">
        <v>87</v>
      </c>
      <c r="AD67" s="116">
        <f>SUM(AA5:AC5)</f>
        <v>0.23384456802076464</v>
      </c>
      <c r="AE67" s="116">
        <f>AVERAGE(AA5:AC5)</f>
        <v>7.7948189340254881E-2</v>
      </c>
      <c r="AF67" s="116">
        <f t="shared" si="63"/>
        <v>6.397440767795335E-3</v>
      </c>
      <c r="AG67" s="144">
        <f t="shared" si="63"/>
        <v>5.771381971002027E-3</v>
      </c>
      <c r="AH67" s="144">
        <f t="shared" si="63"/>
        <v>6.0670005072585532E-3</v>
      </c>
      <c r="AI67" s="144">
        <f t="shared" ref="AI67:AI73" si="71">SUM(AF67:AH67)</f>
        <v>1.8235823246055917E-2</v>
      </c>
      <c r="AJ67" s="116">
        <f t="shared" si="66"/>
        <v>5.4707469738167751E-2</v>
      </c>
      <c r="AK67" s="116">
        <f t="shared" si="64"/>
        <v>5.4683281992818022E-2</v>
      </c>
      <c r="AL67" s="116">
        <f t="shared" si="67"/>
        <v>2.4187745349728285E-5</v>
      </c>
      <c r="AM67" s="116">
        <f t="shared" si="68"/>
        <v>1.2093872674864142E-5</v>
      </c>
      <c r="AN67" s="116">
        <f t="shared" si="69"/>
        <v>3.4776245735938984E-3</v>
      </c>
      <c r="AO67" s="116">
        <f t="shared" si="70"/>
        <v>1.159208191197966E-3</v>
      </c>
      <c r="AP67" s="77">
        <f t="shared" si="65"/>
        <v>1.4871521724999386E-2</v>
      </c>
    </row>
    <row r="68" spans="22:42" x14ac:dyDescent="0.25">
      <c r="V68" s="133">
        <v>9.2319193066281738E-2</v>
      </c>
      <c r="W68" s="133" t="s">
        <v>139</v>
      </c>
      <c r="X68" s="132">
        <f>V68+$AA$62</f>
        <v>0.10114732845058147</v>
      </c>
      <c r="Z68" s="39" t="s">
        <v>51</v>
      </c>
      <c r="AA68" s="129">
        <f t="shared" si="62"/>
        <v>9.427397053602965E-2</v>
      </c>
      <c r="AB68" s="40" t="s">
        <v>139</v>
      </c>
      <c r="AD68" s="116">
        <f t="shared" ref="AD68:AD73" si="72">SUM(AA6:AC6)</f>
        <v>0.28282191160808895</v>
      </c>
      <c r="AE68" s="116">
        <f t="shared" ref="AE68:AE73" si="73">AVERAGE(AA6:AC6)</f>
        <v>9.427397053602965E-2</v>
      </c>
      <c r="AF68" s="116">
        <f t="shared" ref="AF68:AH73" si="74">AA6^2</f>
        <v>1.0132249841235074E-2</v>
      </c>
      <c r="AG68" s="144">
        <f t="shared" si="74"/>
        <v>8.360435344947733E-3</v>
      </c>
      <c r="AH68" s="144">
        <f t="shared" si="74"/>
        <v>8.2314643888406046E-3</v>
      </c>
      <c r="AI68" s="144">
        <f t="shared" si="71"/>
        <v>2.6724149575023413E-2</v>
      </c>
      <c r="AJ68" s="116">
        <f t="shared" si="66"/>
        <v>8.0172448725070233E-2</v>
      </c>
      <c r="AK68" s="116">
        <f t="shared" si="64"/>
        <v>7.9988233685653679E-2</v>
      </c>
      <c r="AL68" s="116">
        <f t="shared" si="67"/>
        <v>1.8421503941655482E-4</v>
      </c>
      <c r="AM68" s="116">
        <f t="shared" si="68"/>
        <v>9.2107519708277408E-5</v>
      </c>
      <c r="AN68" s="116">
        <f t="shared" si="69"/>
        <v>9.5972662622372529E-3</v>
      </c>
      <c r="AO68" s="116">
        <f t="shared" si="70"/>
        <v>3.199088754079084E-3</v>
      </c>
      <c r="AP68" s="77">
        <f t="shared" si="65"/>
        <v>3.3933955851116457E-2</v>
      </c>
    </row>
    <row r="69" spans="22:42" x14ac:dyDescent="0.25">
      <c r="V69" s="133">
        <v>9.3495298974563545E-2</v>
      </c>
      <c r="W69" s="133" t="s">
        <v>139</v>
      </c>
      <c r="X69" s="132"/>
      <c r="Z69" s="39" t="s">
        <v>52</v>
      </c>
      <c r="AA69" s="129">
        <f t="shared" si="62"/>
        <v>9.2319193066281738E-2</v>
      </c>
      <c r="AB69" s="40" t="s">
        <v>139</v>
      </c>
      <c r="AD69" s="116">
        <f t="shared" si="72"/>
        <v>0.27695757919884523</v>
      </c>
      <c r="AE69" s="116">
        <f t="shared" si="73"/>
        <v>9.2319193066281738E-2</v>
      </c>
      <c r="AF69" s="116">
        <f t="shared" si="74"/>
        <v>8.1295350712174645E-3</v>
      </c>
      <c r="AG69" s="144">
        <f t="shared" si="74"/>
        <v>8.9997829681144025E-3</v>
      </c>
      <c r="AH69" s="144">
        <f t="shared" si="74"/>
        <v>8.450473833562816E-3</v>
      </c>
      <c r="AI69" s="144">
        <f t="shared" si="71"/>
        <v>2.5579791872894685E-2</v>
      </c>
      <c r="AJ69" s="116">
        <f t="shared" si="66"/>
        <v>7.6739375618684047E-2</v>
      </c>
      <c r="AK69" s="116">
        <f t="shared" si="64"/>
        <v>7.6705500675684629E-2</v>
      </c>
      <c r="AL69" s="116">
        <f t="shared" si="67"/>
        <v>3.3874942999417845E-5</v>
      </c>
      <c r="AM69" s="116">
        <f t="shared" si="68"/>
        <v>1.6937471499708923E-5</v>
      </c>
      <c r="AN69" s="116">
        <f t="shared" si="69"/>
        <v>4.1155159457483487E-3</v>
      </c>
      <c r="AO69" s="116">
        <f t="shared" si="70"/>
        <v>1.3718386485827828E-3</v>
      </c>
      <c r="AP69" s="77">
        <f t="shared" si="65"/>
        <v>1.4859733962339269E-2</v>
      </c>
    </row>
    <row r="70" spans="22:42" x14ac:dyDescent="0.25">
      <c r="V70" s="133">
        <v>9.426983816013397E-2</v>
      </c>
      <c r="W70" s="133" t="s">
        <v>139</v>
      </c>
      <c r="X70" s="132"/>
      <c r="Z70" s="39" t="s">
        <v>53</v>
      </c>
      <c r="AA70" s="129">
        <f t="shared" si="62"/>
        <v>8.0036956972172849E-2</v>
      </c>
      <c r="AB70" s="40" t="s">
        <v>88</v>
      </c>
      <c r="AD70" s="116">
        <f>SUM(AA8:AC8)</f>
        <v>0.24011087091651856</v>
      </c>
      <c r="AE70" s="116">
        <f t="shared" si="73"/>
        <v>8.0036956972172849E-2</v>
      </c>
      <c r="AF70" s="116">
        <f t="shared" si="74"/>
        <v>6.2958023956512467E-3</v>
      </c>
      <c r="AG70" s="144">
        <f t="shared" si="74"/>
        <v>6.276712087528287E-3</v>
      </c>
      <c r="AH70" s="144">
        <f t="shared" si="74"/>
        <v>6.6486207453532835E-3</v>
      </c>
      <c r="AI70" s="144">
        <f t="shared" si="71"/>
        <v>1.9221135228532818E-2</v>
      </c>
      <c r="AJ70" s="116">
        <f t="shared" si="66"/>
        <v>5.7663405685598454E-2</v>
      </c>
      <c r="AK70" s="116">
        <f t="shared" si="64"/>
        <v>5.7653230332289036E-2</v>
      </c>
      <c r="AL70" s="116">
        <f>AJ70-AK70</f>
        <v>1.0175353309417601E-5</v>
      </c>
      <c r="AM70" s="116">
        <f>AL70/2</f>
        <v>5.0876766547088004E-6</v>
      </c>
      <c r="AN70" s="116">
        <f>SQRT(AM70)</f>
        <v>2.2555878734176597E-3</v>
      </c>
      <c r="AO70" s="116">
        <f>(1/3)*AN70</f>
        <v>7.5186262447255315E-4</v>
      </c>
      <c r="AP70" s="77">
        <f>AO70/AE70</f>
        <v>9.3939431597075823E-3</v>
      </c>
    </row>
    <row r="71" spans="22:42" x14ac:dyDescent="0.25">
      <c r="V71" s="133">
        <v>9.427397053602965E-2</v>
      </c>
      <c r="W71" s="133" t="s">
        <v>139</v>
      </c>
      <c r="X71" s="132"/>
      <c r="Z71" s="39" t="s">
        <v>54</v>
      </c>
      <c r="AA71" s="129">
        <f t="shared" si="62"/>
        <v>9.426983816013397E-2</v>
      </c>
      <c r="AB71" s="40" t="s">
        <v>139</v>
      </c>
      <c r="AD71" s="116">
        <f t="shared" si="72"/>
        <v>0.28280951448040192</v>
      </c>
      <c r="AE71" s="116">
        <f t="shared" si="73"/>
        <v>9.426983816013397E-2</v>
      </c>
      <c r="AF71" s="116">
        <f t="shared" si="74"/>
        <v>9.7507269863425661E-3</v>
      </c>
      <c r="AG71" s="144">
        <f t="shared" si="74"/>
        <v>8.1790765225949191E-3</v>
      </c>
      <c r="AH71" s="144">
        <f t="shared" si="74"/>
        <v>8.765733877240018E-3</v>
      </c>
      <c r="AI71" s="144">
        <f t="shared" si="71"/>
        <v>2.6695537386177502E-2</v>
      </c>
      <c r="AJ71" s="116">
        <f t="shared" si="66"/>
        <v>8.0086612158532508E-2</v>
      </c>
      <c r="AK71" s="116">
        <f t="shared" si="64"/>
        <v>7.9981221480640671E-2</v>
      </c>
      <c r="AL71" s="116">
        <f t="shared" si="67"/>
        <v>1.0539067789183676E-4</v>
      </c>
      <c r="AM71" s="116">
        <f t="shared" si="68"/>
        <v>5.269533894591838E-5</v>
      </c>
      <c r="AN71" s="116">
        <f t="shared" si="69"/>
        <v>7.2591555256736563E-3</v>
      </c>
      <c r="AO71" s="116">
        <f t="shared" si="70"/>
        <v>2.4197185085578854E-3</v>
      </c>
      <c r="AP71" s="77">
        <f t="shared" si="65"/>
        <v>2.5668003210608744E-2</v>
      </c>
    </row>
    <row r="72" spans="22:42" x14ac:dyDescent="0.25">
      <c r="V72" s="133">
        <v>9.8259450454705813E-2</v>
      </c>
      <c r="W72" s="133" t="s">
        <v>90</v>
      </c>
      <c r="X72" s="132"/>
      <c r="Z72" s="39" t="s">
        <v>55</v>
      </c>
      <c r="AA72" s="129">
        <f t="shared" si="62"/>
        <v>9.3495298974563545E-2</v>
      </c>
      <c r="AB72" s="40" t="s">
        <v>139</v>
      </c>
      <c r="AD72" s="116">
        <f t="shared" si="72"/>
        <v>0.28048589692369064</v>
      </c>
      <c r="AE72" s="116">
        <f t="shared" si="73"/>
        <v>9.3495298974563545E-2</v>
      </c>
      <c r="AF72" s="116">
        <f t="shared" si="74"/>
        <v>9.0413277937828034E-3</v>
      </c>
      <c r="AG72" s="144">
        <f t="shared" si="74"/>
        <v>8.9870399999998733E-3</v>
      </c>
      <c r="AH72" s="144">
        <f t="shared" si="74"/>
        <v>8.208360000000043E-3</v>
      </c>
      <c r="AI72" s="144">
        <f t="shared" si="71"/>
        <v>2.6236727793782718E-2</v>
      </c>
      <c r="AJ72" s="116">
        <f t="shared" si="66"/>
        <v>7.8710183381348151E-2</v>
      </c>
      <c r="AK72" s="116">
        <f t="shared" si="64"/>
        <v>7.8672338373087208E-2</v>
      </c>
      <c r="AL72" s="116">
        <f t="shared" si="67"/>
        <v>3.784500826094217E-5</v>
      </c>
      <c r="AM72" s="116">
        <f t="shared" si="68"/>
        <v>1.8922504130471085E-5</v>
      </c>
      <c r="AN72" s="116">
        <f t="shared" si="69"/>
        <v>4.3500004747667655E-3</v>
      </c>
      <c r="AO72" s="116">
        <f t="shared" si="70"/>
        <v>1.4500001582555884E-3</v>
      </c>
      <c r="AP72" s="77">
        <f t="shared" si="65"/>
        <v>1.5508802839916876E-2</v>
      </c>
    </row>
    <row r="73" spans="22:42" x14ac:dyDescent="0.25">
      <c r="Z73" s="39" t="s">
        <v>56</v>
      </c>
      <c r="AA73" s="129">
        <f t="shared" si="62"/>
        <v>8.3006407225002923E-2</v>
      </c>
      <c r="AB73" s="40" t="s">
        <v>88</v>
      </c>
      <c r="AD73" s="116">
        <f t="shared" si="72"/>
        <v>0.24901922167500878</v>
      </c>
      <c r="AE73" s="116">
        <f t="shared" si="73"/>
        <v>8.3006407225002923E-2</v>
      </c>
      <c r="AF73" s="116">
        <f t="shared" si="74"/>
        <v>6.5706506284439001E-3</v>
      </c>
      <c r="AG73" s="144">
        <f t="shared" si="74"/>
        <v>7.1083440839312222E-3</v>
      </c>
      <c r="AH73" s="144">
        <f t="shared" si="74"/>
        <v>6.9971009233833785E-3</v>
      </c>
      <c r="AI73" s="144">
        <f t="shared" si="71"/>
        <v>2.06760956357585E-2</v>
      </c>
      <c r="AJ73" s="116">
        <f t="shared" si="66"/>
        <v>6.20282869072755E-2</v>
      </c>
      <c r="AK73" s="116">
        <f t="shared" si="64"/>
        <v>6.2010572763627161E-2</v>
      </c>
      <c r="AL73" s="116">
        <f t="shared" si="67"/>
        <v>1.7714143648338287E-5</v>
      </c>
      <c r="AM73" s="116">
        <f t="shared" si="68"/>
        <v>8.8570718241691437E-6</v>
      </c>
      <c r="AN73" s="116">
        <f t="shared" si="69"/>
        <v>2.9760833026259773E-3</v>
      </c>
      <c r="AO73" s="116">
        <f t="shared" si="70"/>
        <v>9.9202776754199235E-4</v>
      </c>
      <c r="AP73" s="77">
        <f t="shared" si="65"/>
        <v>1.195121919748837E-2</v>
      </c>
    </row>
    <row r="74" spans="22:42" x14ac:dyDescent="0.25">
      <c r="Z74" s="56" t="s">
        <v>91</v>
      </c>
      <c r="AA74" s="188">
        <f>AA62</f>
        <v>8.8281353842997283E-3</v>
      </c>
      <c r="AB74" s="70"/>
    </row>
  </sheetData>
  <sortState xmlns:xlrd2="http://schemas.microsoft.com/office/spreadsheetml/2017/richdata2" ref="V64:V72">
    <sortCondition ref="V64:V72"/>
  </sortState>
  <mergeCells count="120">
    <mergeCell ref="B21:B29"/>
    <mergeCell ref="C21:C23"/>
    <mergeCell ref="C24:C26"/>
    <mergeCell ref="C27:C29"/>
    <mergeCell ref="B1:C2"/>
    <mergeCell ref="E1:E2"/>
    <mergeCell ref="F1:H1"/>
    <mergeCell ref="L1:L2"/>
    <mergeCell ref="B3:B11"/>
    <mergeCell ref="C3:C5"/>
    <mergeCell ref="C6:C8"/>
    <mergeCell ref="C9:C11"/>
    <mergeCell ref="B12:B20"/>
    <mergeCell ref="C12:C14"/>
    <mergeCell ref="C15:C17"/>
    <mergeCell ref="C18:C20"/>
    <mergeCell ref="Z59:AA59"/>
    <mergeCell ref="AF64:AH64"/>
    <mergeCell ref="X1:X2"/>
    <mergeCell ref="AE24:AF24"/>
    <mergeCell ref="Z1:Z2"/>
    <mergeCell ref="AA1:AC1"/>
    <mergeCell ref="AD1:AD2"/>
    <mergeCell ref="AE1:AE2"/>
    <mergeCell ref="Z24:Z25"/>
    <mergeCell ref="AA24:AA25"/>
    <mergeCell ref="AB24:AB25"/>
    <mergeCell ref="AC24:AC25"/>
    <mergeCell ref="AD24:AD25"/>
    <mergeCell ref="AH2:AJ2"/>
    <mergeCell ref="Z34:AA34"/>
    <mergeCell ref="AE39:AH39"/>
    <mergeCell ref="AK39:AM39"/>
    <mergeCell ref="AE40:AE42"/>
    <mergeCell ref="AI40:AI42"/>
    <mergeCell ref="AJ40:AJ42"/>
    <mergeCell ref="AN40:AN42"/>
    <mergeCell ref="AK2:AK3"/>
    <mergeCell ref="AL2:AL3"/>
    <mergeCell ref="N1:O2"/>
    <mergeCell ref="AG1:AH1"/>
    <mergeCell ref="AG2:AG3"/>
    <mergeCell ref="N21:N29"/>
    <mergeCell ref="O21:O23"/>
    <mergeCell ref="O24:O26"/>
    <mergeCell ref="O27:O29"/>
    <mergeCell ref="R1:T1"/>
    <mergeCell ref="Q1:Q2"/>
    <mergeCell ref="N3:N11"/>
    <mergeCell ref="O3:O5"/>
    <mergeCell ref="O6:O8"/>
    <mergeCell ref="O9:O11"/>
    <mergeCell ref="N12:N20"/>
    <mergeCell ref="O12:O14"/>
    <mergeCell ref="O15:O17"/>
    <mergeCell ref="O18:O20"/>
    <mergeCell ref="AT40:AT42"/>
    <mergeCell ref="AU40:AU42"/>
    <mergeCell ref="AA43:AC43"/>
    <mergeCell ref="AE43:AE45"/>
    <mergeCell ref="AI43:AI45"/>
    <mergeCell ref="AJ43:AJ45"/>
    <mergeCell ref="AN43:AN45"/>
    <mergeCell ref="AO43:AO45"/>
    <mergeCell ref="AP43:AP45"/>
    <mergeCell ref="AQ43:AQ45"/>
    <mergeCell ref="AR43:AR45"/>
    <mergeCell ref="AS43:AS45"/>
    <mergeCell ref="AT43:AT45"/>
    <mergeCell ref="AU43:AU45"/>
    <mergeCell ref="AO40:AO42"/>
    <mergeCell ref="AP40:AP42"/>
    <mergeCell ref="AQ40:AQ42"/>
    <mergeCell ref="AR40:AR42"/>
    <mergeCell ref="AS40:AS42"/>
    <mergeCell ref="AU46:AU48"/>
    <mergeCell ref="AA47:AC47"/>
    <mergeCell ref="AE49:AE51"/>
    <mergeCell ref="AI49:AI51"/>
    <mergeCell ref="AJ49:AJ51"/>
    <mergeCell ref="AN49:AN51"/>
    <mergeCell ref="AO49:AO51"/>
    <mergeCell ref="AP49:AP51"/>
    <mergeCell ref="AQ49:AQ51"/>
    <mergeCell ref="AR49:AR51"/>
    <mergeCell ref="AS49:AS51"/>
    <mergeCell ref="AT49:AT51"/>
    <mergeCell ref="AU49:AU51"/>
    <mergeCell ref="AP46:AP48"/>
    <mergeCell ref="AQ46:AQ48"/>
    <mergeCell ref="AR46:AR48"/>
    <mergeCell ref="AS46:AS48"/>
    <mergeCell ref="AT46:AT48"/>
    <mergeCell ref="AE46:AE48"/>
    <mergeCell ref="AI46:AI48"/>
    <mergeCell ref="AJ46:AJ48"/>
    <mergeCell ref="AN46:AN48"/>
    <mergeCell ref="AO46:AO48"/>
    <mergeCell ref="AU52:AU54"/>
    <mergeCell ref="AE55:AE57"/>
    <mergeCell ref="AI55:AI57"/>
    <mergeCell ref="AJ55:AJ57"/>
    <mergeCell ref="AN55:AN57"/>
    <mergeCell ref="AO55:AO57"/>
    <mergeCell ref="AP55:AP57"/>
    <mergeCell ref="AQ55:AQ57"/>
    <mergeCell ref="AR55:AR57"/>
    <mergeCell ref="AS55:AS57"/>
    <mergeCell ref="AT55:AT57"/>
    <mergeCell ref="AU55:AU57"/>
    <mergeCell ref="AP52:AP54"/>
    <mergeCell ref="AQ52:AQ54"/>
    <mergeCell ref="AR52:AR54"/>
    <mergeCell ref="AS52:AS54"/>
    <mergeCell ref="AT52:AT54"/>
    <mergeCell ref="AE52:AE54"/>
    <mergeCell ref="AI52:AI54"/>
    <mergeCell ref="AJ52:AJ54"/>
    <mergeCell ref="AN52:AN54"/>
    <mergeCell ref="AO52:AO54"/>
  </mergeCells>
  <conditionalFormatting sqref="I3:I29">
    <cfRule type="cellIs" dxfId="13" priority="15" operator="lessThan">
      <formula>$T3+0.002</formula>
    </cfRule>
  </conditionalFormatting>
  <conditionalFormatting sqref="J3:J29">
    <cfRule type="cellIs" dxfId="12" priority="14" operator="greaterThan">
      <formula>0</formula>
    </cfRule>
  </conditionalFormatting>
  <conditionalFormatting sqref="U3:U29">
    <cfRule type="cellIs" dxfId="11" priority="20" operator="lessThan">
      <formula>$T3+0.002</formula>
    </cfRule>
  </conditionalFormatting>
  <conditionalFormatting sqref="V3:V29">
    <cfRule type="cellIs" dxfId="10" priority="18" operator="greaterThan">
      <formula>0</formula>
    </cfRule>
  </conditionalFormatting>
  <conditionalFormatting sqref="AE3:AE11">
    <cfRule type="colorScale" priority="30">
      <colorScale>
        <cfvo type="min"/>
        <cfvo type="percentile" val="50"/>
        <cfvo type="max"/>
        <color rgb="FF63BE7B"/>
        <color rgb="FFFCFCFF"/>
        <color rgb="FFF8696B"/>
      </colorScale>
    </cfRule>
  </conditionalFormatting>
  <conditionalFormatting sqref="AH8:AJ8 AI9:AJ13">
    <cfRule type="colorScale" priority="28">
      <colorScale>
        <cfvo type="min"/>
        <cfvo type="max"/>
        <color rgb="FF63BE7B"/>
        <color rgb="FFFFEF9C"/>
      </colorScale>
    </cfRule>
  </conditionalFormatting>
  <conditionalFormatting sqref="AJ40 AJ43 AJ46">
    <cfRule type="cellIs" priority="4" operator="equal">
      <formula>$R$55</formula>
    </cfRule>
  </conditionalFormatting>
  <conditionalFormatting sqref="AJ43 AJ40 AJ46">
    <cfRule type="colorScale" priority="2">
      <colorScale>
        <cfvo type="min"/>
        <cfvo type="max"/>
        <color rgb="FFFFEF9C"/>
        <color rgb="FF63BE7B"/>
      </colorScale>
    </cfRule>
    <cfRule type="colorScale" priority="3">
      <colorScale>
        <cfvo type="min"/>
        <cfvo type="max"/>
        <color rgb="FF63BE7B"/>
        <color rgb="FFFFEF9C"/>
      </colorScale>
    </cfRule>
  </conditionalFormatting>
  <conditionalFormatting sqref="AJ49">
    <cfRule type="colorScale" priority="5">
      <colorScale>
        <cfvo type="min"/>
        <cfvo type="max"/>
        <color rgb="FFFFEF9C"/>
        <color rgb="FF63BE7B"/>
      </colorScale>
    </cfRule>
    <cfRule type="cellIs" priority="6" operator="equal">
      <formula>$R$55</formula>
    </cfRule>
    <cfRule type="colorScale" priority="7">
      <colorScale>
        <cfvo type="min"/>
        <cfvo type="max"/>
        <color rgb="FF63BE7B"/>
        <color rgb="FFFFEF9C"/>
      </colorScale>
    </cfRule>
  </conditionalFormatting>
  <conditionalFormatting sqref="AJ52">
    <cfRule type="colorScale" priority="8">
      <colorScale>
        <cfvo type="min"/>
        <cfvo type="max"/>
        <color rgb="FFFFEF9C"/>
        <color rgb="FF63BE7B"/>
      </colorScale>
    </cfRule>
    <cfRule type="cellIs" priority="9" operator="equal">
      <formula>$R$55</formula>
    </cfRule>
    <cfRule type="colorScale" priority="10">
      <colorScale>
        <cfvo type="min"/>
        <cfvo type="max"/>
        <color rgb="FF63BE7B"/>
        <color rgb="FFFFEF9C"/>
      </colorScale>
    </cfRule>
  </conditionalFormatting>
  <conditionalFormatting sqref="AJ55">
    <cfRule type="colorScale" priority="11">
      <colorScale>
        <cfvo type="min"/>
        <cfvo type="max"/>
        <color rgb="FFFFEF9C"/>
        <color rgb="FF63BE7B"/>
      </colorScale>
    </cfRule>
    <cfRule type="cellIs" priority="12" operator="equal">
      <formula>$R$55</formula>
    </cfRule>
    <cfRule type="colorScale" priority="13">
      <colorScale>
        <cfvo type="min"/>
        <cfvo type="max"/>
        <color rgb="FF63BE7B"/>
        <color rgb="FFFFEF9C"/>
      </colorScale>
    </cfRule>
  </conditionalFormatting>
  <conditionalFormatting sqref="AL4:AL6">
    <cfRule type="colorScale" priority="29">
      <colorScale>
        <cfvo type="min"/>
        <cfvo type="max"/>
        <color rgb="FF63BE7B"/>
        <color rgb="FFFFEF9C"/>
      </colorScale>
    </cfRule>
  </conditionalFormatting>
  <conditionalFormatting sqref="AO65:AO73">
    <cfRule type="cellIs" dxfId="9" priority="17" operator="greaterThan">
      <formula>2</formula>
    </cfRule>
  </conditionalFormatting>
  <conditionalFormatting sqref="AP65:AP73">
    <cfRule type="cellIs" dxfId="8" priority="16" operator="greaterThan">
      <formula>0.01</formula>
    </cfRule>
  </conditionalFormatting>
  <conditionalFormatting sqref="AU40:AU57">
    <cfRule type="cellIs" dxfId="7" priority="1" operator="greaterThan">
      <formula>0.01</formula>
    </cfRule>
  </conditionalFormatting>
  <pageMargins left="0.7" right="0.7" top="0.75" bottom="0.75" header="0.3" footer="0.3"/>
  <drawing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02C334-FDC6-41F8-8D3E-B23C1D407E85}">
  <dimension ref="B1:CJ65"/>
  <sheetViews>
    <sheetView tabSelected="1" topLeftCell="BH13" zoomScale="85" zoomScaleNormal="85" workbookViewId="0">
      <selection activeCell="BC33" sqref="BC33"/>
    </sheetView>
  </sheetViews>
  <sheetFormatPr defaultRowHeight="15" x14ac:dyDescent="0.25"/>
  <cols>
    <col min="1" max="1" width="9.140625" style="3"/>
    <col min="2" max="4" width="6" style="6" customWidth="1"/>
    <col min="5" max="16384" width="9.140625" style="3"/>
  </cols>
  <sheetData>
    <row r="1" spans="2:81" s="156" customFormat="1" ht="31.5" customHeight="1" x14ac:dyDescent="0.25">
      <c r="R1" s="157" t="s">
        <v>124</v>
      </c>
      <c r="S1" s="157"/>
      <c r="T1" s="157"/>
      <c r="U1" s="157"/>
      <c r="V1" s="157"/>
      <c r="W1" s="157"/>
      <c r="X1" s="157"/>
      <c r="Y1" s="157"/>
      <c r="Z1" s="157"/>
      <c r="AA1" s="157"/>
      <c r="AB1" s="157"/>
      <c r="AC1" s="157"/>
      <c r="AD1" s="157"/>
      <c r="AK1" s="157" t="s">
        <v>125</v>
      </c>
      <c r="AL1" s="157"/>
      <c r="AM1" s="157"/>
      <c r="AN1" s="157"/>
      <c r="AO1" s="157"/>
      <c r="AP1" s="157"/>
      <c r="AQ1" s="157"/>
      <c r="AR1" s="157"/>
      <c r="AS1" s="157"/>
      <c r="AT1" s="157"/>
      <c r="AU1" s="157"/>
      <c r="AV1" s="157"/>
      <c r="AW1" s="157"/>
      <c r="BG1" s="157" t="s">
        <v>126</v>
      </c>
      <c r="BH1" s="157"/>
      <c r="BI1" s="157"/>
      <c r="BJ1" s="157"/>
      <c r="BK1" s="157"/>
      <c r="BL1" s="157"/>
      <c r="BM1" s="157"/>
      <c r="BN1" s="157"/>
      <c r="BO1" s="157"/>
      <c r="BP1" s="157"/>
      <c r="BQ1" s="157"/>
      <c r="BR1" s="157"/>
      <c r="BS1" s="157"/>
    </row>
    <row r="2" spans="2:81" ht="18.75" x14ac:dyDescent="0.3">
      <c r="B2" s="226" t="s">
        <v>11</v>
      </c>
      <c r="C2" s="226"/>
      <c r="D2" s="226"/>
      <c r="E2" s="78" t="s">
        <v>25</v>
      </c>
      <c r="F2" s="78"/>
      <c r="G2" s="78" t="s">
        <v>39</v>
      </c>
      <c r="H2" s="79" t="s">
        <v>26</v>
      </c>
      <c r="I2" s="78"/>
      <c r="J2" s="78" t="s">
        <v>87</v>
      </c>
      <c r="K2" s="79" t="s">
        <v>27</v>
      </c>
      <c r="L2" s="78"/>
      <c r="M2" s="78" t="s">
        <v>92</v>
      </c>
      <c r="N2" s="79" t="s">
        <v>28</v>
      </c>
      <c r="O2" s="78"/>
      <c r="P2" s="78"/>
      <c r="R2" s="221" t="s">
        <v>39</v>
      </c>
      <c r="S2" s="230" t="s">
        <v>40</v>
      </c>
      <c r="T2" s="230"/>
      <c r="U2" s="230"/>
      <c r="V2" s="230" t="s">
        <v>41</v>
      </c>
      <c r="W2" s="230" t="s">
        <v>42</v>
      </c>
      <c r="X2" s="35"/>
      <c r="Y2" s="232" t="s">
        <v>43</v>
      </c>
      <c r="Z2" s="232"/>
      <c r="AA2" s="36"/>
      <c r="AB2" s="36"/>
      <c r="AC2" s="36"/>
      <c r="AD2" s="35"/>
      <c r="AK2" s="221" t="s">
        <v>39</v>
      </c>
      <c r="AL2" s="230" t="s">
        <v>40</v>
      </c>
      <c r="AM2" s="230"/>
      <c r="AN2" s="230"/>
      <c r="AO2" s="230" t="s">
        <v>41</v>
      </c>
      <c r="AP2" s="230" t="s">
        <v>42</v>
      </c>
      <c r="AQ2" s="35"/>
      <c r="AR2" s="232" t="s">
        <v>138</v>
      </c>
      <c r="AS2" s="232"/>
      <c r="AT2" s="36"/>
      <c r="AU2" s="36"/>
      <c r="AV2" s="36"/>
      <c r="AW2" s="35"/>
      <c r="BG2" s="221" t="s">
        <v>39</v>
      </c>
      <c r="BH2" s="230" t="s">
        <v>40</v>
      </c>
      <c r="BI2" s="230"/>
      <c r="BJ2" s="230"/>
      <c r="BK2" s="230" t="s">
        <v>41</v>
      </c>
      <c r="BL2" s="230" t="s">
        <v>42</v>
      </c>
      <c r="BM2" s="35"/>
      <c r="BN2" s="232" t="s">
        <v>43</v>
      </c>
      <c r="BO2" s="232"/>
      <c r="BP2" s="36"/>
      <c r="BQ2" s="36"/>
      <c r="BR2" s="36"/>
      <c r="BS2" s="35"/>
    </row>
    <row r="3" spans="2:81" ht="19.5" thickBot="1" x14ac:dyDescent="0.3">
      <c r="B3" s="227"/>
      <c r="C3" s="227"/>
      <c r="D3" s="227"/>
      <c r="E3" s="4" t="s">
        <v>12</v>
      </c>
      <c r="F3" s="4" t="s">
        <v>13</v>
      </c>
      <c r="G3" s="4" t="s">
        <v>14</v>
      </c>
      <c r="H3" s="5" t="s">
        <v>12</v>
      </c>
      <c r="I3" s="4" t="s">
        <v>13</v>
      </c>
      <c r="J3" s="4" t="s">
        <v>14</v>
      </c>
      <c r="K3" s="5" t="s">
        <v>12</v>
      </c>
      <c r="L3" s="4" t="s">
        <v>13</v>
      </c>
      <c r="M3" s="4" t="s">
        <v>14</v>
      </c>
      <c r="N3" s="5" t="s">
        <v>39</v>
      </c>
      <c r="O3" s="4" t="s">
        <v>87</v>
      </c>
      <c r="P3" s="4" t="s">
        <v>92</v>
      </c>
      <c r="R3" s="222"/>
      <c r="S3" s="38" t="s">
        <v>44</v>
      </c>
      <c r="T3" s="38" t="s">
        <v>45</v>
      </c>
      <c r="U3" s="38" t="s">
        <v>46</v>
      </c>
      <c r="V3" s="231"/>
      <c r="W3" s="231"/>
      <c r="X3" s="35"/>
      <c r="Y3" s="221" t="s">
        <v>95</v>
      </c>
      <c r="Z3" s="221" t="s">
        <v>6</v>
      </c>
      <c r="AA3" s="221"/>
      <c r="AB3" s="221"/>
      <c r="AC3" s="230" t="s">
        <v>41</v>
      </c>
      <c r="AD3" s="230" t="s">
        <v>42</v>
      </c>
      <c r="AK3" s="222"/>
      <c r="AL3" s="38" t="s">
        <v>44</v>
      </c>
      <c r="AM3" s="38" t="s">
        <v>45</v>
      </c>
      <c r="AN3" s="38" t="s">
        <v>46</v>
      </c>
      <c r="AO3" s="231"/>
      <c r="AP3" s="231"/>
      <c r="AQ3" s="35"/>
      <c r="AR3" s="221" t="s">
        <v>95</v>
      </c>
      <c r="AS3" s="221" t="s">
        <v>108</v>
      </c>
      <c r="AT3" s="221"/>
      <c r="AU3" s="221"/>
      <c r="AV3" s="230" t="s">
        <v>41</v>
      </c>
      <c r="AW3" s="230" t="s">
        <v>42</v>
      </c>
      <c r="BG3" s="222"/>
      <c r="BH3" s="38" t="s">
        <v>44</v>
      </c>
      <c r="BI3" s="38" t="s">
        <v>45</v>
      </c>
      <c r="BJ3" s="38" t="s">
        <v>46</v>
      </c>
      <c r="BK3" s="231"/>
      <c r="BL3" s="231"/>
      <c r="BM3" s="35"/>
      <c r="BN3" s="221" t="s">
        <v>95</v>
      </c>
      <c r="BO3" s="221" t="s">
        <v>108</v>
      </c>
      <c r="BP3" s="221"/>
      <c r="BQ3" s="221"/>
      <c r="BR3" s="230" t="s">
        <v>41</v>
      </c>
      <c r="BS3" s="230" t="s">
        <v>42</v>
      </c>
    </row>
    <row r="4" spans="2:81" x14ac:dyDescent="0.25">
      <c r="B4" s="211" t="s">
        <v>5</v>
      </c>
      <c r="C4" s="211" t="s">
        <v>6</v>
      </c>
      <c r="D4" s="6" t="s">
        <v>12</v>
      </c>
      <c r="E4" s="23">
        <v>31.18</v>
      </c>
      <c r="F4" s="23">
        <v>30.85</v>
      </c>
      <c r="G4" s="23">
        <v>30.59</v>
      </c>
      <c r="H4" s="24">
        <v>-1.1100000000000001</v>
      </c>
      <c r="I4" s="23">
        <v>-1.57</v>
      </c>
      <c r="J4" s="23">
        <v>-1.32</v>
      </c>
      <c r="K4" s="24">
        <v>22.62</v>
      </c>
      <c r="L4" s="23">
        <v>23.51</v>
      </c>
      <c r="M4" s="23">
        <v>24.02</v>
      </c>
      <c r="N4" s="24">
        <f t="shared" ref="N4:N30" si="0">AVERAGE(E4:G4)</f>
        <v>30.873333333333335</v>
      </c>
      <c r="O4" s="31">
        <f>AVERAGE(H4:J4)</f>
        <v>-1.3333333333333333</v>
      </c>
      <c r="P4" s="23">
        <f t="shared" ref="P4:P30" si="1">AVERAGE(K4:M4)</f>
        <v>23.383333333333336</v>
      </c>
      <c r="R4" s="39" t="s">
        <v>48</v>
      </c>
      <c r="S4" s="40">
        <f>N4</f>
        <v>30.873333333333335</v>
      </c>
      <c r="T4" s="40">
        <f>N5</f>
        <v>30.86</v>
      </c>
      <c r="U4" s="40">
        <f>N6</f>
        <v>30.966666666666669</v>
      </c>
      <c r="V4" s="41">
        <f t="shared" ref="V4:V12" si="2">SUM(S4:U4)</f>
        <v>92.7</v>
      </c>
      <c r="W4" s="42">
        <f>AVERAGE(S4:U4)</f>
        <v>30.900000000000002</v>
      </c>
      <c r="X4" s="35"/>
      <c r="Y4" s="222"/>
      <c r="Z4" s="37" t="s">
        <v>6</v>
      </c>
      <c r="AA4" s="37" t="s">
        <v>7</v>
      </c>
      <c r="AB4" s="37" t="s">
        <v>8</v>
      </c>
      <c r="AC4" s="231"/>
      <c r="AD4" s="231"/>
      <c r="AK4" s="39" t="s">
        <v>48</v>
      </c>
      <c r="AL4" s="40">
        <f>O4</f>
        <v>-1.3333333333333333</v>
      </c>
      <c r="AM4" s="40">
        <f>O5</f>
        <v>-1.3533333333333335</v>
      </c>
      <c r="AN4" s="40">
        <f>O6</f>
        <v>-1.3533333333333335</v>
      </c>
      <c r="AO4" s="41">
        <f>SUM(AL4:AN4)</f>
        <v>-4.04</v>
      </c>
      <c r="AP4" s="42">
        <f>AVERAGE(AL4:AN4)</f>
        <v>-1.3466666666666667</v>
      </c>
      <c r="AQ4" s="35"/>
      <c r="AR4" s="222"/>
      <c r="AS4" s="37" t="s">
        <v>6</v>
      </c>
      <c r="AT4" s="37" t="s">
        <v>7</v>
      </c>
      <c r="AU4" s="37" t="s">
        <v>8</v>
      </c>
      <c r="AV4" s="231"/>
      <c r="AW4" s="231"/>
      <c r="BG4" s="39" t="s">
        <v>48</v>
      </c>
      <c r="BH4" s="40">
        <f>P4</f>
        <v>23.383333333333336</v>
      </c>
      <c r="BI4" s="40">
        <f>P5</f>
        <v>23.643333333333334</v>
      </c>
      <c r="BJ4" s="40">
        <f>P6</f>
        <v>23.956666666666667</v>
      </c>
      <c r="BK4" s="41">
        <f t="shared" ref="BK4:BK12" si="3">SUM(BH4:BJ4)</f>
        <v>70.983333333333334</v>
      </c>
      <c r="BL4" s="42">
        <f>AVERAGE(BH4:BJ4)</f>
        <v>23.661111111111111</v>
      </c>
      <c r="BM4" s="35"/>
      <c r="BN4" s="222"/>
      <c r="BO4" s="37" t="s">
        <v>6</v>
      </c>
      <c r="BP4" s="37" t="s">
        <v>7</v>
      </c>
      <c r="BQ4" s="37" t="s">
        <v>8</v>
      </c>
      <c r="BR4" s="231"/>
      <c r="BS4" s="231"/>
    </row>
    <row r="5" spans="2:81" x14ac:dyDescent="0.25">
      <c r="B5" s="211"/>
      <c r="C5" s="211"/>
      <c r="D5" s="6" t="s">
        <v>13</v>
      </c>
      <c r="E5" s="23">
        <v>30.24</v>
      </c>
      <c r="F5" s="23">
        <v>30.52</v>
      </c>
      <c r="G5" s="23">
        <v>31.82</v>
      </c>
      <c r="H5" s="24">
        <v>-1.26</v>
      </c>
      <c r="I5" s="23">
        <v>-1.72</v>
      </c>
      <c r="J5" s="23">
        <v>-1.08</v>
      </c>
      <c r="K5" s="24">
        <v>25.42</v>
      </c>
      <c r="L5" s="23">
        <v>21.73</v>
      </c>
      <c r="M5" s="23">
        <v>23.78</v>
      </c>
      <c r="N5" s="24">
        <f t="shared" si="0"/>
        <v>30.86</v>
      </c>
      <c r="O5" s="23">
        <f>AVERAGE(H5:J5)</f>
        <v>-1.3533333333333335</v>
      </c>
      <c r="P5" s="23">
        <f t="shared" si="1"/>
        <v>23.643333333333334</v>
      </c>
      <c r="R5" s="39" t="s">
        <v>49</v>
      </c>
      <c r="S5" s="40">
        <f>N7</f>
        <v>30.900000000000002</v>
      </c>
      <c r="T5" s="40">
        <f>N8</f>
        <v>30.936666666666667</v>
      </c>
      <c r="U5" s="40">
        <f>N9</f>
        <v>31.183333333333334</v>
      </c>
      <c r="V5" s="41">
        <f t="shared" si="2"/>
        <v>93.02000000000001</v>
      </c>
      <c r="W5" s="42">
        <f>AVERAGE(S5:U5)</f>
        <v>31.006666666666671</v>
      </c>
      <c r="X5" s="35"/>
      <c r="Y5" s="43" t="s">
        <v>5</v>
      </c>
      <c r="Z5" s="41">
        <f>V4</f>
        <v>92.7</v>
      </c>
      <c r="AA5" s="41">
        <f>V5</f>
        <v>93.02000000000001</v>
      </c>
      <c r="AB5" s="41">
        <f>V6</f>
        <v>95.07</v>
      </c>
      <c r="AC5" s="42">
        <f>SUM(Z5:AB5)</f>
        <v>280.79000000000002</v>
      </c>
      <c r="AD5" s="35">
        <f>AC5/9</f>
        <v>31.198888888888892</v>
      </c>
      <c r="AE5" s="33"/>
      <c r="AK5" s="39" t="s">
        <v>49</v>
      </c>
      <c r="AL5" s="40">
        <f>O7</f>
        <v>-1.8133333333333332</v>
      </c>
      <c r="AM5" s="40">
        <f>O8</f>
        <v>-1.7933333333333332</v>
      </c>
      <c r="AN5" s="40">
        <f>O9</f>
        <v>-1.7666666666666666</v>
      </c>
      <c r="AO5" s="41">
        <f>SUM(AL5:AN5)</f>
        <v>-5.3733333333333331</v>
      </c>
      <c r="AP5" s="42">
        <f>AVERAGE(AL5:AN5)</f>
        <v>-1.7911111111111111</v>
      </c>
      <c r="AQ5" s="35"/>
      <c r="AR5" s="43" t="s">
        <v>5</v>
      </c>
      <c r="AS5" s="41">
        <f>AO4</f>
        <v>-4.04</v>
      </c>
      <c r="AT5" s="41">
        <f>AO5</f>
        <v>-5.3733333333333331</v>
      </c>
      <c r="AU5" s="41">
        <f>AO6</f>
        <v>-4.7133333333333329</v>
      </c>
      <c r="AV5" s="42">
        <f>SUM(AS5:AU5)</f>
        <v>-14.126666666666667</v>
      </c>
      <c r="AW5" s="35">
        <f>AV5/9</f>
        <v>-1.5696296296296297</v>
      </c>
      <c r="AX5" s="33"/>
      <c r="BG5" s="39" t="s">
        <v>49</v>
      </c>
      <c r="BH5" s="40">
        <f>P7</f>
        <v>23.646666666666665</v>
      </c>
      <c r="BI5" s="40">
        <f>P8</f>
        <v>23.16</v>
      </c>
      <c r="BJ5" s="40">
        <f>P9</f>
        <v>23.513333333333335</v>
      </c>
      <c r="BK5" s="41">
        <f t="shared" si="3"/>
        <v>70.319999999999993</v>
      </c>
      <c r="BL5" s="42">
        <f>AVERAGE(BH5:BJ5)</f>
        <v>23.439999999999998</v>
      </c>
      <c r="BM5" s="35"/>
      <c r="BN5" s="43" t="s">
        <v>5</v>
      </c>
      <c r="BO5" s="41">
        <f>BK4</f>
        <v>70.983333333333334</v>
      </c>
      <c r="BP5" s="41">
        <f>BK5</f>
        <v>70.319999999999993</v>
      </c>
      <c r="BQ5" s="41">
        <f>BK6</f>
        <v>72.486666666666665</v>
      </c>
      <c r="BR5" s="42">
        <f>SUM(BO5:BQ5)</f>
        <v>213.79000000000002</v>
      </c>
      <c r="BS5" s="35">
        <f>BR5/9</f>
        <v>23.754444444444445</v>
      </c>
      <c r="BT5" s="33"/>
    </row>
    <row r="6" spans="2:81" x14ac:dyDescent="0.25">
      <c r="B6" s="211"/>
      <c r="C6" s="213"/>
      <c r="D6" s="8" t="s">
        <v>14</v>
      </c>
      <c r="E6" s="25">
        <v>30.54</v>
      </c>
      <c r="F6" s="25">
        <v>31.66</v>
      </c>
      <c r="G6" s="25">
        <v>30.7</v>
      </c>
      <c r="H6" s="26">
        <v>-1.31</v>
      </c>
      <c r="I6" s="25">
        <v>-1.3</v>
      </c>
      <c r="J6" s="25">
        <v>-1.45</v>
      </c>
      <c r="K6" s="26">
        <v>25.16</v>
      </c>
      <c r="L6" s="25">
        <v>22.91</v>
      </c>
      <c r="M6" s="25">
        <v>23.8</v>
      </c>
      <c r="N6" s="24">
        <f t="shared" si="0"/>
        <v>30.966666666666669</v>
      </c>
      <c r="O6" s="23">
        <f t="shared" ref="O6:O30" si="4">AVERAGE(H6:J6)</f>
        <v>-1.3533333333333335</v>
      </c>
      <c r="P6" s="23">
        <f t="shared" si="1"/>
        <v>23.956666666666667</v>
      </c>
      <c r="R6" s="39" t="s">
        <v>50</v>
      </c>
      <c r="S6" s="40">
        <f>N10</f>
        <v>32.06</v>
      </c>
      <c r="T6" s="40">
        <f>N11</f>
        <v>31.553333333333331</v>
      </c>
      <c r="U6" s="40">
        <f>N12</f>
        <v>31.456666666666667</v>
      </c>
      <c r="V6" s="41">
        <f t="shared" si="2"/>
        <v>95.07</v>
      </c>
      <c r="W6" s="42">
        <f t="shared" ref="W6:W12" si="5">AVERAGE(S6:U6)</f>
        <v>31.689999999999998</v>
      </c>
      <c r="X6" s="35"/>
      <c r="Y6" s="43" t="s">
        <v>9</v>
      </c>
      <c r="Z6" s="41">
        <f>V7</f>
        <v>94.253333333333345</v>
      </c>
      <c r="AA6" s="41">
        <f>V8</f>
        <v>97.346666666666664</v>
      </c>
      <c r="AB6" s="41">
        <f>V9</f>
        <v>101.24666666666664</v>
      </c>
      <c r="AC6" s="42">
        <f>SUM(Z6:AB6)</f>
        <v>292.84666666666669</v>
      </c>
      <c r="AD6" s="35">
        <f>AC6/9</f>
        <v>32.538518518518522</v>
      </c>
      <c r="AE6" s="33"/>
      <c r="AK6" s="39" t="s">
        <v>50</v>
      </c>
      <c r="AL6" s="40">
        <f>O10</f>
        <v>-1.5566666666666666</v>
      </c>
      <c r="AM6" s="40">
        <f>O11</f>
        <v>-1.5666666666666664</v>
      </c>
      <c r="AN6" s="40">
        <f>O12</f>
        <v>-1.5899999999999999</v>
      </c>
      <c r="AO6" s="41">
        <f>SUM(AL6:AN6)</f>
        <v>-4.7133333333333329</v>
      </c>
      <c r="AP6" s="42">
        <f t="shared" ref="AP6:AP12" si="6">AVERAGE(AL6:AN6)</f>
        <v>-1.5711111111111109</v>
      </c>
      <c r="AQ6" s="35"/>
      <c r="AR6" s="43" t="s">
        <v>9</v>
      </c>
      <c r="AS6" s="41">
        <f>AO7</f>
        <v>2.98</v>
      </c>
      <c r="AT6" s="41">
        <f>AO8</f>
        <v>3.04</v>
      </c>
      <c r="AU6" s="41">
        <f>AO9</f>
        <v>3.5366666666666671</v>
      </c>
      <c r="AV6" s="42">
        <f>SUM(AS6:AU6)</f>
        <v>9.5566666666666666</v>
      </c>
      <c r="AW6" s="35">
        <f>AV6/9</f>
        <v>1.0618518518518518</v>
      </c>
      <c r="AX6" s="33"/>
      <c r="BG6" s="39" t="s">
        <v>50</v>
      </c>
      <c r="BH6" s="40">
        <f>P10</f>
        <v>23.986666666666668</v>
      </c>
      <c r="BI6" s="40">
        <f>P11</f>
        <v>24.03</v>
      </c>
      <c r="BJ6" s="40">
        <f>P12</f>
        <v>24.47</v>
      </c>
      <c r="BK6" s="41">
        <f t="shared" si="3"/>
        <v>72.486666666666665</v>
      </c>
      <c r="BL6" s="42">
        <f t="shared" ref="BL6:BL12" si="7">AVERAGE(BH6:BJ6)</f>
        <v>24.162222222222223</v>
      </c>
      <c r="BM6" s="35"/>
      <c r="BN6" s="43" t="s">
        <v>9</v>
      </c>
      <c r="BO6" s="41">
        <f>BK7</f>
        <v>73.473333333333329</v>
      </c>
      <c r="BP6" s="41">
        <f>BK8</f>
        <v>72.876666666666679</v>
      </c>
      <c r="BQ6" s="41">
        <f>BK9</f>
        <v>76.113333333333344</v>
      </c>
      <c r="BR6" s="42">
        <f>SUM(BO6:BQ6)</f>
        <v>222.46333333333337</v>
      </c>
      <c r="BS6" s="35">
        <f>BR6/9</f>
        <v>24.718148148148153</v>
      </c>
      <c r="BT6" s="33"/>
    </row>
    <row r="7" spans="2:81" x14ac:dyDescent="0.25">
      <c r="B7" s="211"/>
      <c r="C7" s="214" t="s">
        <v>7</v>
      </c>
      <c r="D7" s="10" t="s">
        <v>12</v>
      </c>
      <c r="E7" s="27">
        <v>31.44</v>
      </c>
      <c r="F7" s="27">
        <v>30.62</v>
      </c>
      <c r="G7" s="27">
        <v>30.64</v>
      </c>
      <c r="H7" s="28">
        <v>-1.94</v>
      </c>
      <c r="I7" s="27">
        <v>-2.0099999999999998</v>
      </c>
      <c r="J7" s="27">
        <v>-1.49</v>
      </c>
      <c r="K7" s="28">
        <v>23.46</v>
      </c>
      <c r="L7" s="27">
        <v>24.02</v>
      </c>
      <c r="M7" s="27">
        <v>23.46</v>
      </c>
      <c r="N7" s="28">
        <f t="shared" si="0"/>
        <v>30.900000000000002</v>
      </c>
      <c r="O7" s="27">
        <f t="shared" si="4"/>
        <v>-1.8133333333333332</v>
      </c>
      <c r="P7" s="27">
        <f t="shared" si="1"/>
        <v>23.646666666666665</v>
      </c>
      <c r="R7" s="39" t="s">
        <v>51</v>
      </c>
      <c r="S7" s="40">
        <f>N13</f>
        <v>31.413333333333338</v>
      </c>
      <c r="T7" s="40">
        <f>N14</f>
        <v>31.596666666666668</v>
      </c>
      <c r="U7" s="40">
        <f>N15</f>
        <v>31.243333333333336</v>
      </c>
      <c r="V7" s="41">
        <f t="shared" si="2"/>
        <v>94.253333333333345</v>
      </c>
      <c r="W7" s="42">
        <f t="shared" si="5"/>
        <v>31.417777777777783</v>
      </c>
      <c r="X7" s="35"/>
      <c r="Y7" s="43" t="s">
        <v>10</v>
      </c>
      <c r="Z7" s="41">
        <f>V10</f>
        <v>95.583333333333329</v>
      </c>
      <c r="AA7" s="41">
        <f>V11</f>
        <v>97.556666666666672</v>
      </c>
      <c r="AB7" s="41">
        <f>V12</f>
        <v>105.81</v>
      </c>
      <c r="AC7" s="42">
        <f>SUM(Z7:AB7)</f>
        <v>298.95</v>
      </c>
      <c r="AD7" s="44">
        <f>AC7/9</f>
        <v>33.216666666666669</v>
      </c>
      <c r="AE7" s="33"/>
      <c r="AK7" s="39" t="s">
        <v>51</v>
      </c>
      <c r="AL7" s="40">
        <f>O13</f>
        <v>0.98666666666666669</v>
      </c>
      <c r="AM7" s="40">
        <f>O14</f>
        <v>0.9966666666666667</v>
      </c>
      <c r="AN7" s="40">
        <f>O15</f>
        <v>0.9966666666666667</v>
      </c>
      <c r="AO7" s="41">
        <f t="shared" ref="AO7:AO12" si="8">SUM(AL7:AN7)</f>
        <v>2.98</v>
      </c>
      <c r="AP7" s="42">
        <f t="shared" si="6"/>
        <v>0.99333333333333329</v>
      </c>
      <c r="AQ7" s="35"/>
      <c r="AR7" s="43" t="s">
        <v>10</v>
      </c>
      <c r="AS7" s="41">
        <f>AO10</f>
        <v>6.0833333333333339</v>
      </c>
      <c r="AT7" s="41">
        <f>AO11</f>
        <v>5.0333333333333332</v>
      </c>
      <c r="AU7" s="41">
        <f>AO12</f>
        <v>6.48</v>
      </c>
      <c r="AV7" s="42">
        <f>SUM(AS7:AU7)</f>
        <v>17.596666666666668</v>
      </c>
      <c r="AW7" s="44">
        <f>AV7/9</f>
        <v>1.9551851851851854</v>
      </c>
      <c r="AX7" s="33"/>
      <c r="BG7" s="39" t="s">
        <v>51</v>
      </c>
      <c r="BH7" s="40">
        <f>P13</f>
        <v>24.336666666666662</v>
      </c>
      <c r="BI7" s="40">
        <f>P14</f>
        <v>24.503333333333334</v>
      </c>
      <c r="BJ7" s="40">
        <f>P15</f>
        <v>24.633333333333336</v>
      </c>
      <c r="BK7" s="41">
        <f t="shared" si="3"/>
        <v>73.473333333333329</v>
      </c>
      <c r="BL7" s="42">
        <f t="shared" si="7"/>
        <v>24.49111111111111</v>
      </c>
      <c r="BM7" s="35"/>
      <c r="BN7" s="43" t="s">
        <v>10</v>
      </c>
      <c r="BO7" s="41">
        <f>BK10</f>
        <v>85.699999999999989</v>
      </c>
      <c r="BP7" s="41">
        <f>BK11</f>
        <v>85.303333333333342</v>
      </c>
      <c r="BQ7" s="41">
        <f>BK12</f>
        <v>87.086666666666659</v>
      </c>
      <c r="BR7" s="42">
        <f>SUM(BO7:BQ7)</f>
        <v>258.08999999999997</v>
      </c>
      <c r="BS7" s="44">
        <f>BR7/9</f>
        <v>28.676666666666662</v>
      </c>
      <c r="BT7" s="33"/>
    </row>
    <row r="8" spans="2:81" x14ac:dyDescent="0.25">
      <c r="B8" s="211"/>
      <c r="C8" s="211"/>
      <c r="D8" s="6" t="s">
        <v>13</v>
      </c>
      <c r="E8" s="23">
        <v>30.27</v>
      </c>
      <c r="F8" s="23">
        <v>30.23</v>
      </c>
      <c r="G8" s="23">
        <v>32.31</v>
      </c>
      <c r="H8" s="24">
        <v>-1.57</v>
      </c>
      <c r="I8" s="23">
        <v>-2.09</v>
      </c>
      <c r="J8" s="23">
        <v>-1.72</v>
      </c>
      <c r="K8" s="24">
        <v>22.72</v>
      </c>
      <c r="L8" s="23">
        <v>23.53</v>
      </c>
      <c r="M8" s="23">
        <v>23.23</v>
      </c>
      <c r="N8" s="24">
        <f t="shared" si="0"/>
        <v>30.936666666666667</v>
      </c>
      <c r="O8" s="23">
        <f t="shared" si="4"/>
        <v>-1.7933333333333332</v>
      </c>
      <c r="P8" s="23">
        <f t="shared" si="1"/>
        <v>23.16</v>
      </c>
      <c r="R8" s="39" t="s">
        <v>52</v>
      </c>
      <c r="S8" s="40">
        <f>N16</f>
        <v>31.923333333333332</v>
      </c>
      <c r="T8" s="40">
        <f>N17</f>
        <v>32.82</v>
      </c>
      <c r="U8" s="40">
        <f>N18</f>
        <v>32.603333333333332</v>
      </c>
      <c r="V8" s="41">
        <f t="shared" si="2"/>
        <v>97.346666666666664</v>
      </c>
      <c r="W8" s="42">
        <f t="shared" si="5"/>
        <v>32.448888888888888</v>
      </c>
      <c r="X8" s="35"/>
      <c r="Y8" s="37" t="s">
        <v>41</v>
      </c>
      <c r="Z8" s="45">
        <f>SUM(Z5:Z7)</f>
        <v>282.53666666666669</v>
      </c>
      <c r="AA8" s="45">
        <f>SUM(AA5:AA7)</f>
        <v>287.92333333333335</v>
      </c>
      <c r="AB8" s="45">
        <f>SUM(AB5:AB7)</f>
        <v>302.12666666666667</v>
      </c>
      <c r="AC8" s="46">
        <f>SUM(AC5:AC7)</f>
        <v>872.58666666666682</v>
      </c>
      <c r="AD8" s="35"/>
      <c r="AK8" s="39" t="s">
        <v>52</v>
      </c>
      <c r="AL8" s="40">
        <f>O16</f>
        <v>1.02</v>
      </c>
      <c r="AM8" s="40">
        <f>O17</f>
        <v>1.0066666666666666</v>
      </c>
      <c r="AN8" s="40">
        <f>O18</f>
        <v>1.0133333333333334</v>
      </c>
      <c r="AO8" s="41">
        <f t="shared" si="8"/>
        <v>3.04</v>
      </c>
      <c r="AP8" s="42">
        <f t="shared" si="6"/>
        <v>1.0133333333333334</v>
      </c>
      <c r="AQ8" s="35"/>
      <c r="AR8" s="37" t="s">
        <v>41</v>
      </c>
      <c r="AS8" s="45">
        <f>SUM(AS5:AS7)</f>
        <v>5.0233333333333334</v>
      </c>
      <c r="AT8" s="45">
        <f>SUM(AT5:AT7)</f>
        <v>2.7</v>
      </c>
      <c r="AU8" s="45">
        <f>SUM(AU5:AU7)</f>
        <v>5.3033333333333346</v>
      </c>
      <c r="AV8" s="46">
        <f>SUM(AV5:AV7)</f>
        <v>13.026666666666667</v>
      </c>
      <c r="AW8" s="35"/>
      <c r="BG8" s="39" t="s">
        <v>52</v>
      </c>
      <c r="BH8" s="40">
        <f>P16</f>
        <v>24.320000000000004</v>
      </c>
      <c r="BI8" s="40">
        <f>P17</f>
        <v>24.266666666666666</v>
      </c>
      <c r="BJ8" s="40">
        <f>P18</f>
        <v>24.290000000000003</v>
      </c>
      <c r="BK8" s="41">
        <f t="shared" si="3"/>
        <v>72.876666666666679</v>
      </c>
      <c r="BL8" s="42">
        <f t="shared" si="7"/>
        <v>24.292222222222225</v>
      </c>
      <c r="BM8" s="35"/>
      <c r="BN8" s="37" t="s">
        <v>41</v>
      </c>
      <c r="BO8" s="45">
        <f>SUM(BO5:BO7)</f>
        <v>230.15666666666664</v>
      </c>
      <c r="BP8" s="45">
        <f>SUM(BP5:BP7)</f>
        <v>228.5</v>
      </c>
      <c r="BQ8" s="45">
        <f>SUM(BQ5:BQ7)</f>
        <v>235.68666666666667</v>
      </c>
      <c r="BR8" s="46">
        <f>SUM(BR5:BR7)</f>
        <v>694.34333333333336</v>
      </c>
      <c r="BS8" s="35"/>
    </row>
    <row r="9" spans="2:81" x14ac:dyDescent="0.25">
      <c r="B9" s="211"/>
      <c r="C9" s="213"/>
      <c r="D9" s="8" t="s">
        <v>14</v>
      </c>
      <c r="E9" s="25">
        <v>32.29</v>
      </c>
      <c r="F9" s="25">
        <v>30.45</v>
      </c>
      <c r="G9" s="25">
        <v>30.81</v>
      </c>
      <c r="H9" s="26">
        <v>-1.25</v>
      </c>
      <c r="I9" s="25">
        <v>-1.69</v>
      </c>
      <c r="J9" s="25">
        <v>-2.36</v>
      </c>
      <c r="K9" s="26">
        <v>23.25</v>
      </c>
      <c r="L9" s="25">
        <v>23.85</v>
      </c>
      <c r="M9" s="25">
        <v>23.44</v>
      </c>
      <c r="N9" s="24">
        <f t="shared" si="0"/>
        <v>31.183333333333334</v>
      </c>
      <c r="O9" s="23">
        <f t="shared" si="4"/>
        <v>-1.7666666666666666</v>
      </c>
      <c r="P9" s="23">
        <f t="shared" si="1"/>
        <v>23.513333333333335</v>
      </c>
      <c r="R9" s="39" t="s">
        <v>53</v>
      </c>
      <c r="S9" s="40">
        <f>N19</f>
        <v>33.849999999999994</v>
      </c>
      <c r="T9" s="40">
        <f>N20</f>
        <v>33.726666666666667</v>
      </c>
      <c r="U9" s="40">
        <f>N21</f>
        <v>33.669999999999995</v>
      </c>
      <c r="V9" s="41">
        <f t="shared" si="2"/>
        <v>101.24666666666664</v>
      </c>
      <c r="W9" s="42">
        <f t="shared" si="5"/>
        <v>33.748888888888878</v>
      </c>
      <c r="X9" s="35"/>
      <c r="Y9" s="37" t="s">
        <v>47</v>
      </c>
      <c r="Z9" s="45">
        <f>Z8/9</f>
        <v>31.392962962962965</v>
      </c>
      <c r="AA9" s="45">
        <f>AA8/9</f>
        <v>31.991481481481483</v>
      </c>
      <c r="AB9" s="45">
        <f>AB8/9</f>
        <v>33.569629629629631</v>
      </c>
      <c r="AC9" s="36"/>
      <c r="AD9" s="35"/>
      <c r="AK9" s="39" t="s">
        <v>53</v>
      </c>
      <c r="AL9" s="40">
        <f>O19</f>
        <v>1.17</v>
      </c>
      <c r="AM9" s="40">
        <f>O20</f>
        <v>1.1833333333333333</v>
      </c>
      <c r="AN9" s="40">
        <f>O21</f>
        <v>1.1833333333333333</v>
      </c>
      <c r="AO9" s="41">
        <f t="shared" si="8"/>
        <v>3.5366666666666671</v>
      </c>
      <c r="AP9" s="42">
        <f t="shared" si="6"/>
        <v>1.1788888888888891</v>
      </c>
      <c r="AQ9" s="35"/>
      <c r="AR9" s="37" t="s">
        <v>47</v>
      </c>
      <c r="AS9" s="45">
        <f>AS8/9</f>
        <v>0.55814814814814817</v>
      </c>
      <c r="AT9" s="45">
        <f>AT8/9</f>
        <v>0.30000000000000004</v>
      </c>
      <c r="AU9" s="45">
        <f>AU8/9</f>
        <v>0.58925925925925937</v>
      </c>
      <c r="AV9" s="36"/>
      <c r="AW9" s="35"/>
      <c r="BG9" s="39" t="s">
        <v>53</v>
      </c>
      <c r="BH9" s="40">
        <f>P19</f>
        <v>25.28</v>
      </c>
      <c r="BI9" s="40">
        <f>P20</f>
        <v>25.540000000000003</v>
      </c>
      <c r="BJ9" s="40">
        <f>P21</f>
        <v>25.293333333333333</v>
      </c>
      <c r="BK9" s="41">
        <f t="shared" si="3"/>
        <v>76.113333333333344</v>
      </c>
      <c r="BL9" s="42">
        <f t="shared" si="7"/>
        <v>25.371111111111116</v>
      </c>
      <c r="BM9" s="35"/>
      <c r="BN9" s="37" t="s">
        <v>47</v>
      </c>
      <c r="BO9" s="45">
        <f>BO8/9</f>
        <v>25.572962962962961</v>
      </c>
      <c r="BP9" s="45">
        <f>BP8/9</f>
        <v>25.388888888888889</v>
      </c>
      <c r="BQ9" s="45">
        <f>BQ8/9</f>
        <v>26.187407407407406</v>
      </c>
      <c r="BR9" s="36"/>
      <c r="BS9" s="35"/>
      <c r="CB9" s="155" t="s">
        <v>87</v>
      </c>
      <c r="CC9" s="155" t="s">
        <v>92</v>
      </c>
    </row>
    <row r="10" spans="2:81" x14ac:dyDescent="0.25">
      <c r="B10" s="211"/>
      <c r="C10" s="211" t="s">
        <v>8</v>
      </c>
      <c r="D10" s="6" t="s">
        <v>12</v>
      </c>
      <c r="E10" s="23">
        <v>31.9</v>
      </c>
      <c r="F10" s="23">
        <v>30.91</v>
      </c>
      <c r="G10" s="23">
        <v>33.369999999999997</v>
      </c>
      <c r="H10" s="24">
        <v>-1.29</v>
      </c>
      <c r="I10" s="23">
        <v>-1.47</v>
      </c>
      <c r="J10" s="23">
        <v>-1.91</v>
      </c>
      <c r="K10" s="24">
        <v>24.56</v>
      </c>
      <c r="L10" s="23">
        <v>23.19</v>
      </c>
      <c r="M10" s="23">
        <v>24.21</v>
      </c>
      <c r="N10" s="28">
        <f t="shared" si="0"/>
        <v>32.06</v>
      </c>
      <c r="O10" s="27">
        <f t="shared" si="4"/>
        <v>-1.5566666666666666</v>
      </c>
      <c r="P10" s="27">
        <f t="shared" si="1"/>
        <v>23.986666666666668</v>
      </c>
      <c r="R10" s="39" t="s">
        <v>54</v>
      </c>
      <c r="S10" s="40">
        <f>N22</f>
        <v>31.830000000000002</v>
      </c>
      <c r="T10" s="40">
        <f>N23</f>
        <v>31.876666666666665</v>
      </c>
      <c r="U10" s="40">
        <f>N24</f>
        <v>31.876666666666665</v>
      </c>
      <c r="V10" s="41">
        <f t="shared" si="2"/>
        <v>95.583333333333329</v>
      </c>
      <c r="W10" s="42">
        <f t="shared" si="5"/>
        <v>31.861111111111111</v>
      </c>
      <c r="X10" s="35"/>
      <c r="Y10" s="35"/>
      <c r="Z10" s="35"/>
      <c r="AA10" s="35"/>
      <c r="AB10" s="35"/>
      <c r="AC10" s="35"/>
      <c r="AD10" s="35"/>
      <c r="AK10" s="39" t="s">
        <v>54</v>
      </c>
      <c r="AL10" s="40">
        <f>O22</f>
        <v>2.0299999999999998</v>
      </c>
      <c r="AM10" s="40">
        <f>O23</f>
        <v>2.0500000000000003</v>
      </c>
      <c r="AN10" s="40">
        <f>O24</f>
        <v>2.0033333333333334</v>
      </c>
      <c r="AO10" s="41">
        <f t="shared" si="8"/>
        <v>6.0833333333333339</v>
      </c>
      <c r="AP10" s="42">
        <f t="shared" si="6"/>
        <v>2.0277777777777781</v>
      </c>
      <c r="AQ10" s="35"/>
      <c r="AR10" s="35"/>
      <c r="AS10" s="35"/>
      <c r="AT10" s="35"/>
      <c r="AU10" s="35"/>
      <c r="AV10" s="35"/>
      <c r="AW10" s="35"/>
      <c r="BG10" s="39" t="s">
        <v>54</v>
      </c>
      <c r="BH10" s="40">
        <f>P22</f>
        <v>28.13</v>
      </c>
      <c r="BI10" s="40">
        <f>P23</f>
        <v>28.876666666666665</v>
      </c>
      <c r="BJ10" s="40">
        <f>P24</f>
        <v>28.693333333333332</v>
      </c>
      <c r="BK10" s="41">
        <f t="shared" si="3"/>
        <v>85.699999999999989</v>
      </c>
      <c r="BL10" s="42">
        <f t="shared" si="7"/>
        <v>28.566666666666663</v>
      </c>
      <c r="BM10" s="35"/>
      <c r="BN10" s="35"/>
      <c r="BO10" s="35"/>
      <c r="BP10" s="35"/>
      <c r="BQ10" s="35"/>
      <c r="BR10" s="35"/>
      <c r="BS10" s="35"/>
      <c r="CA10" s="39" t="s">
        <v>48</v>
      </c>
      <c r="CB10" s="33">
        <f>AP4</f>
        <v>-1.3466666666666667</v>
      </c>
      <c r="CC10" s="33">
        <f>BL4</f>
        <v>23.661111111111111</v>
      </c>
    </row>
    <row r="11" spans="2:81" x14ac:dyDescent="0.25">
      <c r="B11" s="211"/>
      <c r="C11" s="211"/>
      <c r="D11" s="6" t="s">
        <v>13</v>
      </c>
      <c r="E11" s="23">
        <v>31.14</v>
      </c>
      <c r="F11" s="23">
        <v>32.020000000000003</v>
      </c>
      <c r="G11" s="23">
        <v>31.5</v>
      </c>
      <c r="H11" s="24">
        <v>-1.07</v>
      </c>
      <c r="I11" s="23">
        <v>-2.0699999999999998</v>
      </c>
      <c r="J11" s="23">
        <v>-1.56</v>
      </c>
      <c r="K11" s="24">
        <v>25.4</v>
      </c>
      <c r="L11" s="23">
        <v>23.09</v>
      </c>
      <c r="M11" s="23">
        <v>23.6</v>
      </c>
      <c r="N11" s="24">
        <f t="shared" si="0"/>
        <v>31.553333333333331</v>
      </c>
      <c r="O11" s="23">
        <f t="shared" si="4"/>
        <v>-1.5666666666666664</v>
      </c>
      <c r="P11" s="23">
        <f t="shared" si="1"/>
        <v>24.03</v>
      </c>
      <c r="R11" s="39" t="s">
        <v>55</v>
      </c>
      <c r="S11" s="40">
        <f>N25</f>
        <v>32.553333333333335</v>
      </c>
      <c r="T11" s="40">
        <f>N26</f>
        <v>32.526666666666664</v>
      </c>
      <c r="U11" s="40">
        <f>N27</f>
        <v>32.476666666666667</v>
      </c>
      <c r="V11" s="41">
        <f>SUM(S11:U11)</f>
        <v>97.556666666666672</v>
      </c>
      <c r="W11" s="42">
        <f t="shared" si="5"/>
        <v>32.518888888888888</v>
      </c>
      <c r="X11" s="35"/>
      <c r="Y11" s="35"/>
      <c r="Z11" s="35"/>
      <c r="AA11" s="35"/>
      <c r="AB11" s="35"/>
      <c r="AC11" s="35"/>
      <c r="AD11" s="35"/>
      <c r="AK11" s="39" t="s">
        <v>55</v>
      </c>
      <c r="AL11" s="40">
        <f>O25</f>
        <v>1.6766666666666665</v>
      </c>
      <c r="AM11" s="40">
        <f>O26</f>
        <v>1.67</v>
      </c>
      <c r="AN11" s="40">
        <f>O27</f>
        <v>1.6866666666666668</v>
      </c>
      <c r="AO11" s="41">
        <f>SUM(AL11:AN11)</f>
        <v>5.0333333333333332</v>
      </c>
      <c r="AP11" s="42">
        <f t="shared" si="6"/>
        <v>1.6777777777777778</v>
      </c>
      <c r="AQ11" s="35"/>
      <c r="AR11" s="232" t="s">
        <v>43</v>
      </c>
      <c r="AS11" s="232"/>
      <c r="AT11" s="36"/>
      <c r="AU11" s="36"/>
      <c r="AV11" s="36"/>
      <c r="AW11" s="35"/>
      <c r="BG11" s="39" t="s">
        <v>55</v>
      </c>
      <c r="BH11" s="40">
        <f>P25</f>
        <v>28.159999999999997</v>
      </c>
      <c r="BI11" s="40">
        <f>P26</f>
        <v>28.633333333333336</v>
      </c>
      <c r="BJ11" s="40">
        <f>P27</f>
        <v>28.51</v>
      </c>
      <c r="BK11" s="41">
        <f>SUM(BH11:BJ11)</f>
        <v>85.303333333333342</v>
      </c>
      <c r="BL11" s="42">
        <f t="shared" si="7"/>
        <v>28.434444444444448</v>
      </c>
      <c r="BM11" s="35"/>
      <c r="BN11" s="35"/>
      <c r="BO11" s="35"/>
      <c r="BP11" s="35"/>
      <c r="BQ11" s="35"/>
      <c r="BR11" s="35"/>
      <c r="BS11" s="35"/>
      <c r="CA11" s="39" t="s">
        <v>49</v>
      </c>
      <c r="CB11" s="33">
        <f t="shared" ref="CB11:CB17" si="9">AP5</f>
        <v>-1.7911111111111111</v>
      </c>
      <c r="CC11" s="33">
        <f t="shared" ref="CC11:CC17" si="10">BL5</f>
        <v>23.439999999999998</v>
      </c>
    </row>
    <row r="12" spans="2:81" ht="15.75" thickBot="1" x14ac:dyDescent="0.3">
      <c r="B12" s="212"/>
      <c r="C12" s="212"/>
      <c r="D12" s="12" t="s">
        <v>14</v>
      </c>
      <c r="E12" s="29">
        <v>30.79</v>
      </c>
      <c r="F12" s="29">
        <v>31.72</v>
      </c>
      <c r="G12" s="29">
        <v>31.86</v>
      </c>
      <c r="H12" s="30">
        <v>-1.91</v>
      </c>
      <c r="I12" s="29">
        <v>-1.36</v>
      </c>
      <c r="J12" s="29">
        <v>-1.5</v>
      </c>
      <c r="K12" s="30">
        <v>23.57</v>
      </c>
      <c r="L12" s="29">
        <v>24.99</v>
      </c>
      <c r="M12" s="29">
        <v>24.85</v>
      </c>
      <c r="N12" s="24">
        <f t="shared" si="0"/>
        <v>31.456666666666667</v>
      </c>
      <c r="O12" s="23">
        <f t="shared" si="4"/>
        <v>-1.5899999999999999</v>
      </c>
      <c r="P12" s="23">
        <f t="shared" si="1"/>
        <v>24.47</v>
      </c>
      <c r="R12" s="39" t="s">
        <v>56</v>
      </c>
      <c r="S12" s="40">
        <f>N28</f>
        <v>35.44</v>
      </c>
      <c r="T12" s="40">
        <f>N29</f>
        <v>35.283333333333331</v>
      </c>
      <c r="U12" s="40">
        <f>N30</f>
        <v>35.086666666666666</v>
      </c>
      <c r="V12" s="41">
        <f t="shared" si="2"/>
        <v>105.81</v>
      </c>
      <c r="W12" s="42">
        <f t="shared" si="5"/>
        <v>35.270000000000003</v>
      </c>
      <c r="X12" s="35"/>
      <c r="Y12" s="35"/>
      <c r="Z12" s="35"/>
      <c r="AA12" s="35"/>
      <c r="AB12" s="35"/>
      <c r="AC12" s="35"/>
      <c r="AD12" s="35"/>
      <c r="AK12" s="39" t="s">
        <v>56</v>
      </c>
      <c r="AL12" s="40">
        <f>O28</f>
        <v>2.1933333333333334</v>
      </c>
      <c r="AM12" s="40">
        <f>O29</f>
        <v>2.1599999999999997</v>
      </c>
      <c r="AN12" s="40">
        <f>O30</f>
        <v>2.1266666666666669</v>
      </c>
      <c r="AO12" s="41">
        <f t="shared" si="8"/>
        <v>6.48</v>
      </c>
      <c r="AP12" s="42">
        <f t="shared" si="6"/>
        <v>2.16</v>
      </c>
      <c r="AQ12" s="35"/>
      <c r="AR12" s="221" t="s">
        <v>95</v>
      </c>
      <c r="AS12" s="221" t="s">
        <v>108</v>
      </c>
      <c r="AT12" s="221"/>
      <c r="AU12" s="221"/>
      <c r="AV12" s="230" t="s">
        <v>41</v>
      </c>
      <c r="AW12" s="230" t="s">
        <v>42</v>
      </c>
      <c r="BG12" s="39" t="s">
        <v>56</v>
      </c>
      <c r="BH12" s="40">
        <f>P28</f>
        <v>29.16333333333333</v>
      </c>
      <c r="BI12" s="40">
        <f>P29</f>
        <v>28.846666666666664</v>
      </c>
      <c r="BJ12" s="40">
        <f>P30</f>
        <v>29.076666666666668</v>
      </c>
      <c r="BK12" s="41">
        <f t="shared" si="3"/>
        <v>87.086666666666659</v>
      </c>
      <c r="BL12" s="42">
        <f t="shared" si="7"/>
        <v>29.028888888888886</v>
      </c>
      <c r="BM12" s="35"/>
      <c r="BN12" s="35"/>
      <c r="BO12" s="35"/>
      <c r="BP12" s="35"/>
      <c r="BQ12" s="35"/>
      <c r="BR12" s="35"/>
      <c r="BS12" s="35"/>
      <c r="CA12" s="39" t="s">
        <v>50</v>
      </c>
      <c r="CB12" s="33">
        <f t="shared" si="9"/>
        <v>-1.5711111111111109</v>
      </c>
      <c r="CC12" s="33">
        <f t="shared" si="10"/>
        <v>24.162222222222223</v>
      </c>
    </row>
    <row r="13" spans="2:81" x14ac:dyDescent="0.25">
      <c r="B13" s="236" t="s">
        <v>9</v>
      </c>
      <c r="C13" s="237" t="s">
        <v>6</v>
      </c>
      <c r="D13" s="162" t="s">
        <v>12</v>
      </c>
      <c r="E13" s="164">
        <v>31.12</v>
      </c>
      <c r="F13" s="164">
        <v>31.23</v>
      </c>
      <c r="G13" s="164">
        <v>31.89</v>
      </c>
      <c r="H13" s="165">
        <v>1.04</v>
      </c>
      <c r="I13" s="164">
        <v>0.95</v>
      </c>
      <c r="J13" s="164">
        <v>0.97</v>
      </c>
      <c r="K13" s="165">
        <v>25.65</v>
      </c>
      <c r="L13" s="164">
        <v>23.28</v>
      </c>
      <c r="M13" s="164">
        <v>24.08</v>
      </c>
      <c r="N13" s="166">
        <f t="shared" si="0"/>
        <v>31.413333333333338</v>
      </c>
      <c r="O13" s="164">
        <f t="shared" si="4"/>
        <v>0.98666666666666669</v>
      </c>
      <c r="P13" s="164">
        <f t="shared" ref="P13:P21" si="11">AVERAGE(K13:M13)</f>
        <v>24.336666666666662</v>
      </c>
      <c r="R13" s="37" t="s">
        <v>41</v>
      </c>
      <c r="S13" s="47">
        <f>SUM(S4:S12)</f>
        <v>290.84333333333336</v>
      </c>
      <c r="T13" s="47">
        <f>SUM(T4:T12)</f>
        <v>291.17999999999995</v>
      </c>
      <c r="U13" s="47">
        <f>SUM(U4:U12)</f>
        <v>290.56333333333333</v>
      </c>
      <c r="V13" s="48">
        <f>SUM(S13:U13)</f>
        <v>872.58666666666659</v>
      </c>
      <c r="W13" s="42"/>
      <c r="X13" s="35"/>
      <c r="Y13" s="35"/>
      <c r="Z13" s="35"/>
      <c r="AA13" s="35"/>
      <c r="AB13" s="35"/>
      <c r="AC13" s="35"/>
      <c r="AD13" s="35"/>
      <c r="AK13" s="37" t="s">
        <v>41</v>
      </c>
      <c r="AL13" s="47">
        <f>SUM(AL4:AL12)</f>
        <v>4.3733333333333331</v>
      </c>
      <c r="AM13" s="47">
        <f>SUM(AM4:AM12)</f>
        <v>4.3533333333333335</v>
      </c>
      <c r="AN13" s="47">
        <f>SUM(AN4:AN12)</f>
        <v>4.3000000000000007</v>
      </c>
      <c r="AO13" s="48">
        <f>SUM(AO4:AO12)</f>
        <v>13.026666666666669</v>
      </c>
      <c r="AP13" s="42"/>
      <c r="AQ13" s="35"/>
      <c r="AR13" s="222"/>
      <c r="AS13" s="37" t="s">
        <v>6</v>
      </c>
      <c r="AT13" s="37" t="s">
        <v>7</v>
      </c>
      <c r="AU13" s="37" t="s">
        <v>8</v>
      </c>
      <c r="AV13" s="231"/>
      <c r="AW13" s="231"/>
      <c r="BG13" s="37" t="s">
        <v>41</v>
      </c>
      <c r="BH13" s="47">
        <f>SUM(BH4:BH12)</f>
        <v>230.40666666666664</v>
      </c>
      <c r="BI13" s="47">
        <f>SUM(BI4:BI12)</f>
        <v>231.5</v>
      </c>
      <c r="BJ13" s="47">
        <f>SUM(BJ4:BJ12)</f>
        <v>232.43666666666667</v>
      </c>
      <c r="BK13" s="48">
        <f>SUM(BH13:BJ13)</f>
        <v>694.34333333333325</v>
      </c>
      <c r="BL13" s="42"/>
      <c r="BM13" s="35"/>
      <c r="BN13" s="35"/>
      <c r="BO13" s="35"/>
      <c r="BP13" s="35"/>
      <c r="BQ13" s="35"/>
      <c r="BR13" s="35"/>
      <c r="BS13" s="35"/>
      <c r="CA13" s="39" t="s">
        <v>51</v>
      </c>
      <c r="CB13" s="33">
        <f t="shared" si="9"/>
        <v>0.99333333333333329</v>
      </c>
      <c r="CC13" s="33">
        <f t="shared" si="10"/>
        <v>24.49111111111111</v>
      </c>
    </row>
    <row r="14" spans="2:81" x14ac:dyDescent="0.25">
      <c r="B14" s="237"/>
      <c r="C14" s="237"/>
      <c r="D14" s="163" t="s">
        <v>13</v>
      </c>
      <c r="E14" s="167">
        <v>32.06</v>
      </c>
      <c r="F14" s="167">
        <v>32.119999999999997</v>
      </c>
      <c r="G14" s="168">
        <v>30.61</v>
      </c>
      <c r="H14" s="169">
        <v>0.93</v>
      </c>
      <c r="I14" s="167">
        <v>1.1499999999999999</v>
      </c>
      <c r="J14" s="168">
        <v>0.91</v>
      </c>
      <c r="K14" s="169">
        <v>23.42</v>
      </c>
      <c r="L14" s="167">
        <v>24.46</v>
      </c>
      <c r="M14" s="168">
        <v>25.63</v>
      </c>
      <c r="N14" s="169">
        <f t="shared" si="0"/>
        <v>31.596666666666668</v>
      </c>
      <c r="O14" s="167">
        <f t="shared" si="4"/>
        <v>0.9966666666666667</v>
      </c>
      <c r="P14" s="167">
        <f t="shared" si="11"/>
        <v>24.503333333333334</v>
      </c>
      <c r="R14" s="37" t="s">
        <v>47</v>
      </c>
      <c r="S14" s="49">
        <f>AVERAGE(S4:S12)</f>
        <v>32.315925925925931</v>
      </c>
      <c r="T14" s="49">
        <f t="shared" ref="T14:U14" si="12">AVERAGE(T4:T12)</f>
        <v>32.353333333333325</v>
      </c>
      <c r="U14" s="49">
        <f t="shared" si="12"/>
        <v>32.284814814814816</v>
      </c>
      <c r="V14" s="50"/>
      <c r="W14" s="42"/>
      <c r="X14" s="35"/>
      <c r="Y14" s="35"/>
      <c r="Z14" s="35"/>
      <c r="AA14" s="35"/>
      <c r="AB14" s="35"/>
      <c r="AC14" s="35"/>
      <c r="AD14" s="35"/>
      <c r="AK14" s="37" t="s">
        <v>47</v>
      </c>
      <c r="AL14" s="49">
        <f>AVERAGE(AL4:AL12)</f>
        <v>0.48592592592592587</v>
      </c>
      <c r="AM14" s="49">
        <f t="shared" ref="AM14:AN14" si="13">AVERAGE(AM4:AM12)</f>
        <v>0.48370370370370375</v>
      </c>
      <c r="AN14" s="49">
        <f t="shared" si="13"/>
        <v>0.47777777777777786</v>
      </c>
      <c r="AO14" s="50"/>
      <c r="AP14" s="42"/>
      <c r="AQ14" s="35"/>
      <c r="AR14" s="43" t="s">
        <v>5</v>
      </c>
      <c r="AS14" s="41">
        <f>AO4</f>
        <v>-4.04</v>
      </c>
      <c r="AT14" s="41">
        <f>AO5</f>
        <v>-5.3733333333333331</v>
      </c>
      <c r="AU14" s="41">
        <f>AO6</f>
        <v>-4.7133333333333329</v>
      </c>
      <c r="AV14" s="42">
        <f>SUM(AS14:AU14)</f>
        <v>-14.126666666666667</v>
      </c>
      <c r="AW14" s="35">
        <f>AV14/9</f>
        <v>-1.5696296296296297</v>
      </c>
      <c r="BG14" s="37" t="s">
        <v>47</v>
      </c>
      <c r="BH14" s="49">
        <f>AVERAGE(BH4:BH12)</f>
        <v>25.600740740740736</v>
      </c>
      <c r="BI14" s="49">
        <f t="shared" ref="BI14:BJ14" si="14">AVERAGE(BI4:BI12)</f>
        <v>25.722222222222221</v>
      </c>
      <c r="BJ14" s="49">
        <f t="shared" si="14"/>
        <v>25.826296296296295</v>
      </c>
      <c r="BK14" s="50"/>
      <c r="BL14" s="42"/>
      <c r="BM14" s="35"/>
      <c r="BN14" s="35"/>
      <c r="BO14" s="35"/>
      <c r="BP14" s="35"/>
      <c r="BQ14" s="35"/>
      <c r="BR14" s="35"/>
      <c r="BS14" s="35"/>
      <c r="CA14" s="39" t="s">
        <v>52</v>
      </c>
      <c r="CB14" s="33">
        <f t="shared" si="9"/>
        <v>1.0133333333333334</v>
      </c>
      <c r="CC14" s="33">
        <f t="shared" si="10"/>
        <v>24.292222222222225</v>
      </c>
    </row>
    <row r="15" spans="2:81" x14ac:dyDescent="0.25">
      <c r="B15" s="237"/>
      <c r="C15" s="239"/>
      <c r="D15" s="170" t="s">
        <v>14</v>
      </c>
      <c r="E15" s="171">
        <v>31.42</v>
      </c>
      <c r="F15" s="171">
        <v>31</v>
      </c>
      <c r="G15" s="167">
        <v>31.31</v>
      </c>
      <c r="H15" s="172">
        <v>0.96</v>
      </c>
      <c r="I15" s="171">
        <v>1.1100000000000001</v>
      </c>
      <c r="J15" s="167">
        <v>0.92</v>
      </c>
      <c r="K15" s="172">
        <v>24.01</v>
      </c>
      <c r="L15" s="171">
        <v>26.76</v>
      </c>
      <c r="M15" s="167">
        <v>23.13</v>
      </c>
      <c r="N15" s="169">
        <f t="shared" si="0"/>
        <v>31.243333333333336</v>
      </c>
      <c r="O15" s="167">
        <f t="shared" si="4"/>
        <v>0.9966666666666667</v>
      </c>
      <c r="P15" s="167">
        <f t="shared" si="11"/>
        <v>24.633333333333336</v>
      </c>
      <c r="AR15" s="43" t="s">
        <v>9</v>
      </c>
      <c r="AS15" s="41">
        <f>AO7</f>
        <v>2.98</v>
      </c>
      <c r="AT15" s="41">
        <f>AO8</f>
        <v>3.04</v>
      </c>
      <c r="AU15" s="41">
        <f>AO9</f>
        <v>3.5366666666666671</v>
      </c>
      <c r="AV15" s="42">
        <f>SUM(AS15:AU15)</f>
        <v>9.5566666666666666</v>
      </c>
      <c r="AW15" s="35">
        <f>AV15/9</f>
        <v>1.0618518518518518</v>
      </c>
      <c r="CA15" s="39" t="s">
        <v>53</v>
      </c>
      <c r="CB15" s="33">
        <f t="shared" si="9"/>
        <v>1.1788888888888891</v>
      </c>
      <c r="CC15" s="33">
        <f t="shared" si="10"/>
        <v>25.371111111111116</v>
      </c>
    </row>
    <row r="16" spans="2:81" x14ac:dyDescent="0.25">
      <c r="B16" s="237"/>
      <c r="C16" s="240" t="s">
        <v>7</v>
      </c>
      <c r="D16" s="173" t="s">
        <v>12</v>
      </c>
      <c r="E16" s="174">
        <v>31.55</v>
      </c>
      <c r="F16" s="174">
        <v>32.39</v>
      </c>
      <c r="G16" s="174">
        <v>31.83</v>
      </c>
      <c r="H16" s="175">
        <v>1.07</v>
      </c>
      <c r="I16" s="174">
        <v>1.1100000000000001</v>
      </c>
      <c r="J16" s="174">
        <v>0.88</v>
      </c>
      <c r="K16" s="175">
        <v>26.34</v>
      </c>
      <c r="L16" s="174">
        <v>23.14</v>
      </c>
      <c r="M16" s="174">
        <v>23.48</v>
      </c>
      <c r="N16" s="175">
        <f t="shared" si="0"/>
        <v>31.923333333333332</v>
      </c>
      <c r="O16" s="174">
        <f t="shared" si="4"/>
        <v>1.02</v>
      </c>
      <c r="P16" s="174">
        <f t="shared" si="11"/>
        <v>24.320000000000004</v>
      </c>
      <c r="R16" s="51" t="s">
        <v>57</v>
      </c>
      <c r="S16" s="36">
        <v>9</v>
      </c>
      <c r="T16" s="35"/>
      <c r="U16" s="51" t="s">
        <v>58</v>
      </c>
      <c r="V16" s="42">
        <f>(V13^2)/(S16*S17)</f>
        <v>28200.277438683119</v>
      </c>
      <c r="AK16" s="51" t="s">
        <v>57</v>
      </c>
      <c r="AL16" s="36">
        <v>9</v>
      </c>
      <c r="AM16" s="35"/>
      <c r="AN16" s="51" t="s">
        <v>58</v>
      </c>
      <c r="AO16" s="42">
        <f>(AO13^2)/(AL16*AL17)</f>
        <v>6.2849646090534996</v>
      </c>
      <c r="AR16" s="43" t="s">
        <v>10</v>
      </c>
      <c r="AS16" s="41">
        <f>AO10</f>
        <v>6.0833333333333339</v>
      </c>
      <c r="AT16" s="41">
        <f>AO11</f>
        <v>5.0333333333333332</v>
      </c>
      <c r="AU16" s="41">
        <f>AO12</f>
        <v>6.48</v>
      </c>
      <c r="AV16" s="42">
        <f>SUM(AS16:AU16)</f>
        <v>17.596666666666668</v>
      </c>
      <c r="AW16" s="44">
        <f>AV16/9</f>
        <v>1.9551851851851854</v>
      </c>
      <c r="BG16" s="51" t="s">
        <v>57</v>
      </c>
      <c r="BH16" s="36">
        <v>9</v>
      </c>
      <c r="BI16" s="35"/>
      <c r="BJ16" s="51" t="s">
        <v>58</v>
      </c>
      <c r="BK16" s="42">
        <f>(BK13^2)/(BH16*BH17)</f>
        <v>17856.024612757195</v>
      </c>
      <c r="CA16" s="39" t="s">
        <v>54</v>
      </c>
      <c r="CB16" s="33">
        <f t="shared" si="9"/>
        <v>2.0277777777777781</v>
      </c>
      <c r="CC16" s="33">
        <f t="shared" si="10"/>
        <v>28.566666666666663</v>
      </c>
    </row>
    <row r="17" spans="2:81" x14ac:dyDescent="0.25">
      <c r="B17" s="237"/>
      <c r="C17" s="237"/>
      <c r="D17" s="163" t="s">
        <v>13</v>
      </c>
      <c r="E17" s="167">
        <v>32.630000000000003</v>
      </c>
      <c r="F17" s="167">
        <v>32.31</v>
      </c>
      <c r="G17" s="167">
        <v>33.520000000000003</v>
      </c>
      <c r="H17" s="169">
        <v>0.81</v>
      </c>
      <c r="I17" s="167">
        <v>1.27</v>
      </c>
      <c r="J17" s="167">
        <v>0.94</v>
      </c>
      <c r="K17" s="169">
        <v>23.28</v>
      </c>
      <c r="L17" s="167">
        <v>26.4</v>
      </c>
      <c r="M17" s="167">
        <v>23.12</v>
      </c>
      <c r="N17" s="169">
        <f t="shared" si="0"/>
        <v>32.82</v>
      </c>
      <c r="O17" s="167">
        <f t="shared" si="4"/>
        <v>1.0066666666666666</v>
      </c>
      <c r="P17" s="167">
        <f t="shared" si="11"/>
        <v>24.266666666666666</v>
      </c>
      <c r="R17" s="51" t="s">
        <v>40</v>
      </c>
      <c r="S17" s="36">
        <v>3</v>
      </c>
      <c r="T17" s="35"/>
      <c r="U17" s="51" t="s">
        <v>59</v>
      </c>
      <c r="V17" s="35">
        <f>(SUMSQ(S4:U12))-V16</f>
        <v>48.737872427987895</v>
      </c>
      <c r="AK17" s="51" t="s">
        <v>40</v>
      </c>
      <c r="AL17" s="36">
        <v>3</v>
      </c>
      <c r="AM17" s="35"/>
      <c r="AN17" s="51" t="s">
        <v>59</v>
      </c>
      <c r="AO17" s="35">
        <f>(SUMSQ(AL4:AN12))-AO16</f>
        <v>61.177924279835381</v>
      </c>
      <c r="AR17" s="37" t="s">
        <v>41</v>
      </c>
      <c r="AS17" s="45">
        <f>SUM(AS14:AS16)</f>
        <v>5.0233333333333334</v>
      </c>
      <c r="AT17" s="45">
        <f>SUM(AT14:AT16)</f>
        <v>2.7</v>
      </c>
      <c r="AU17" s="45">
        <f>SUM(AU14:AU16)</f>
        <v>5.3033333333333346</v>
      </c>
      <c r="AV17" s="46">
        <f>SUM(AV14:AV16)</f>
        <v>13.026666666666667</v>
      </c>
      <c r="AW17" s="35"/>
      <c r="BG17" s="51" t="s">
        <v>40</v>
      </c>
      <c r="BH17" s="36">
        <v>3</v>
      </c>
      <c r="BI17" s="35"/>
      <c r="BJ17" s="51" t="s">
        <v>59</v>
      </c>
      <c r="BK17" s="35">
        <f>(SUMSQ(BH4:BJ12))-BK16</f>
        <v>126.86450946502737</v>
      </c>
      <c r="CA17" s="39" t="s">
        <v>55</v>
      </c>
      <c r="CB17" s="33">
        <f t="shared" si="9"/>
        <v>1.6777777777777778</v>
      </c>
      <c r="CC17" s="33">
        <f t="shared" si="10"/>
        <v>28.434444444444448</v>
      </c>
    </row>
    <row r="18" spans="2:81" x14ac:dyDescent="0.25">
      <c r="B18" s="237"/>
      <c r="C18" s="239"/>
      <c r="D18" s="170" t="s">
        <v>14</v>
      </c>
      <c r="E18" s="171">
        <v>32.31</v>
      </c>
      <c r="F18" s="171">
        <v>33.590000000000003</v>
      </c>
      <c r="G18" s="171">
        <v>31.91</v>
      </c>
      <c r="H18" s="172">
        <v>1.1200000000000001</v>
      </c>
      <c r="I18" s="171">
        <v>0.95</v>
      </c>
      <c r="J18" s="171">
        <v>0.97</v>
      </c>
      <c r="K18" s="172">
        <v>23.25</v>
      </c>
      <c r="L18" s="171">
        <v>26.58</v>
      </c>
      <c r="M18" s="171">
        <v>23.04</v>
      </c>
      <c r="N18" s="169">
        <f t="shared" si="0"/>
        <v>32.603333333333332</v>
      </c>
      <c r="O18" s="167">
        <f t="shared" si="4"/>
        <v>1.0133333333333334</v>
      </c>
      <c r="P18" s="167">
        <f t="shared" si="11"/>
        <v>24.290000000000003</v>
      </c>
      <c r="R18" s="51" t="s">
        <v>132</v>
      </c>
      <c r="S18" s="36">
        <v>3</v>
      </c>
      <c r="T18" s="35"/>
      <c r="U18" s="51" t="s">
        <v>61</v>
      </c>
      <c r="V18" s="35">
        <f>(SUMSQ(S13:U13)/S16)-V16</f>
        <v>2.1186008241784293E-2</v>
      </c>
      <c r="AK18" s="51" t="s">
        <v>132</v>
      </c>
      <c r="AL18" s="36">
        <v>3</v>
      </c>
      <c r="AM18" s="35"/>
      <c r="AN18" s="51" t="s">
        <v>61</v>
      </c>
      <c r="AO18" s="35">
        <f>(SUMSQ(AL13:AN13)/AL16)-AO16</f>
        <v>3.1934156378454759E-4</v>
      </c>
      <c r="AR18" s="37" t="s">
        <v>47</v>
      </c>
      <c r="AS18" s="45">
        <f>AS17/9</f>
        <v>0.55814814814814817</v>
      </c>
      <c r="AT18" s="45">
        <f>AT17/9</f>
        <v>0.30000000000000004</v>
      </c>
      <c r="AU18" s="45">
        <f>AU17/9</f>
        <v>0.58925925925925937</v>
      </c>
      <c r="AV18" s="36"/>
      <c r="AW18" s="35"/>
      <c r="BG18" s="51" t="s">
        <v>132</v>
      </c>
      <c r="BH18" s="36">
        <v>3</v>
      </c>
      <c r="BI18" s="35"/>
      <c r="BJ18" s="51" t="s">
        <v>61</v>
      </c>
      <c r="BK18" s="35">
        <f>(SUMSQ(BH13:BJ13)/BH16)-BK16</f>
        <v>0.22939341564051574</v>
      </c>
      <c r="CA18" s="39" t="s">
        <v>56</v>
      </c>
      <c r="CB18" s="33">
        <f t="shared" ref="CB18" si="15">AP12</f>
        <v>2.16</v>
      </c>
      <c r="CC18" s="33">
        <f t="shared" ref="CC18" si="16">BL12</f>
        <v>29.028888888888886</v>
      </c>
    </row>
    <row r="19" spans="2:81" x14ac:dyDescent="0.25">
      <c r="B19" s="237"/>
      <c r="C19" s="237" t="s">
        <v>8</v>
      </c>
      <c r="D19" s="163" t="s">
        <v>12</v>
      </c>
      <c r="E19" s="167">
        <v>35.549999999999997</v>
      </c>
      <c r="F19" s="167">
        <v>33.619999999999997</v>
      </c>
      <c r="G19" s="167">
        <v>32.380000000000003</v>
      </c>
      <c r="H19" s="169">
        <v>1.24</v>
      </c>
      <c r="I19" s="167">
        <v>1.1299999999999999</v>
      </c>
      <c r="J19" s="167">
        <v>1.1399999999999999</v>
      </c>
      <c r="K19" s="169">
        <v>26.56</v>
      </c>
      <c r="L19" s="167">
        <v>24.76</v>
      </c>
      <c r="M19" s="167">
        <v>24.52</v>
      </c>
      <c r="N19" s="175">
        <f t="shared" si="0"/>
        <v>33.849999999999994</v>
      </c>
      <c r="O19" s="174">
        <f t="shared" si="4"/>
        <v>1.17</v>
      </c>
      <c r="P19" s="174">
        <f t="shared" si="11"/>
        <v>25.28</v>
      </c>
      <c r="R19" s="51" t="s">
        <v>133</v>
      </c>
      <c r="S19" s="36">
        <v>3</v>
      </c>
      <c r="T19" s="35"/>
      <c r="U19" s="51" t="s">
        <v>63</v>
      </c>
      <c r="V19" s="35">
        <f>(SUMSQ(V4:V12)/S17)-V16</f>
        <v>47.889257613176596</v>
      </c>
      <c r="AK19" s="51" t="s">
        <v>133</v>
      </c>
      <c r="AL19" s="36">
        <v>3</v>
      </c>
      <c r="AM19" s="35"/>
      <c r="AN19" s="51" t="s">
        <v>63</v>
      </c>
      <c r="AO19" s="35">
        <f>(SUMSQ(AO4:AO12)/AL17)-AO16</f>
        <v>61.172242798353906</v>
      </c>
      <c r="BG19" s="51" t="s">
        <v>133</v>
      </c>
      <c r="BH19" s="36">
        <v>3</v>
      </c>
      <c r="BI19" s="35"/>
      <c r="BJ19" s="51" t="s">
        <v>63</v>
      </c>
      <c r="BK19" s="35">
        <f>(SUMSQ(BK4:BK12)/BH17)-BK16</f>
        <v>125.86465761317595</v>
      </c>
    </row>
    <row r="20" spans="2:81" x14ac:dyDescent="0.25">
      <c r="B20" s="237"/>
      <c r="C20" s="237"/>
      <c r="D20" s="163" t="s">
        <v>13</v>
      </c>
      <c r="E20" s="167">
        <v>34.61</v>
      </c>
      <c r="F20" s="167">
        <v>32.770000000000003</v>
      </c>
      <c r="G20" s="167">
        <v>33.799999999999997</v>
      </c>
      <c r="H20" s="169">
        <v>1.18</v>
      </c>
      <c r="I20" s="167">
        <v>1.25</v>
      </c>
      <c r="J20" s="167">
        <v>1.1200000000000001</v>
      </c>
      <c r="K20" s="169">
        <v>25.78</v>
      </c>
      <c r="L20" s="167">
        <v>24.81</v>
      </c>
      <c r="M20" s="167">
        <v>26.03</v>
      </c>
      <c r="N20" s="169">
        <f t="shared" si="0"/>
        <v>33.726666666666667</v>
      </c>
      <c r="O20" s="167">
        <f t="shared" si="4"/>
        <v>1.1833333333333333</v>
      </c>
      <c r="P20" s="167">
        <f t="shared" si="11"/>
        <v>25.540000000000003</v>
      </c>
      <c r="R20" s="51" t="s">
        <v>134</v>
      </c>
      <c r="S20" s="52">
        <f>(SUMSQ(AC5:AC7)/(S18*S17))-V16</f>
        <v>18.977758847744553</v>
      </c>
      <c r="T20" s="35"/>
      <c r="U20" s="51" t="s">
        <v>65</v>
      </c>
      <c r="V20" s="35">
        <f>V17-V18-V19</f>
        <v>0.82742880656951456</v>
      </c>
      <c r="AK20" s="51" t="s">
        <v>134</v>
      </c>
      <c r="AL20" s="52">
        <f>(SUMSQ(AV5:AV7)/(AL18*AL17))-AO16</f>
        <v>60.441176131687243</v>
      </c>
      <c r="AM20" s="35"/>
      <c r="AN20" s="51" t="s">
        <v>65</v>
      </c>
      <c r="AO20" s="35">
        <f>AO17-AO18-AO19</f>
        <v>5.3621399176932982E-3</v>
      </c>
      <c r="BG20" s="51" t="s">
        <v>134</v>
      </c>
      <c r="BH20" s="52">
        <f>(SUMSQ(BR5:BR7)/(BH18*BH17))-BK16</f>
        <v>122.48059588477918</v>
      </c>
      <c r="BI20" s="35"/>
      <c r="BJ20" s="51" t="s">
        <v>65</v>
      </c>
      <c r="BK20" s="35">
        <f>BK17-BK18-BK19</f>
        <v>0.77045843621090171</v>
      </c>
    </row>
    <row r="21" spans="2:81" ht="15.75" thickBot="1" x14ac:dyDescent="0.3">
      <c r="B21" s="238"/>
      <c r="C21" s="238"/>
      <c r="D21" s="176" t="s">
        <v>14</v>
      </c>
      <c r="E21" s="177">
        <v>34.43</v>
      </c>
      <c r="F21" s="177">
        <v>33.35</v>
      </c>
      <c r="G21" s="177">
        <v>33.229999999999997</v>
      </c>
      <c r="H21" s="178">
        <v>1.1399999999999999</v>
      </c>
      <c r="I21" s="177">
        <v>1.37</v>
      </c>
      <c r="J21" s="177">
        <v>1.04</v>
      </c>
      <c r="K21" s="178">
        <v>25.91</v>
      </c>
      <c r="L21" s="177">
        <v>24.61</v>
      </c>
      <c r="M21" s="177">
        <v>25.36</v>
      </c>
      <c r="N21" s="179">
        <f t="shared" si="0"/>
        <v>33.669999999999995</v>
      </c>
      <c r="O21" s="177">
        <f t="shared" si="4"/>
        <v>1.1833333333333333</v>
      </c>
      <c r="P21" s="177">
        <f t="shared" si="11"/>
        <v>25.293333333333333</v>
      </c>
      <c r="R21" s="51" t="s">
        <v>135</v>
      </c>
      <c r="S21" s="52">
        <f>(SUMSQ(Z8:AB8)/(S19*S17))-V16</f>
        <v>22.759961316885892</v>
      </c>
      <c r="T21" s="35"/>
      <c r="U21" s="53"/>
      <c r="V21" s="35"/>
      <c r="AK21" s="51" t="s">
        <v>135</v>
      </c>
      <c r="AL21" s="52">
        <f>(SUMSQ(AS8:AU8)/(AL19*AL17))-AO16</f>
        <v>0.45383786008230409</v>
      </c>
      <c r="AM21" s="35"/>
      <c r="AN21" s="53"/>
      <c r="AO21" s="35"/>
      <c r="BG21" s="51" t="s">
        <v>135</v>
      </c>
      <c r="BH21" s="52">
        <f>(SUMSQ(BO8:BQ8)/(BH19*BH17))-BK16</f>
        <v>3.1471711934209452</v>
      </c>
      <c r="BI21" s="35"/>
      <c r="BJ21" s="53"/>
      <c r="BK21" s="35"/>
    </row>
    <row r="22" spans="2:81" x14ac:dyDescent="0.25">
      <c r="B22" s="210" t="s">
        <v>10</v>
      </c>
      <c r="C22" s="211" t="s">
        <v>6</v>
      </c>
      <c r="D22" s="14" t="s">
        <v>12</v>
      </c>
      <c r="E22" s="31">
        <v>31.81</v>
      </c>
      <c r="F22" s="31">
        <v>32.06</v>
      </c>
      <c r="G22" s="31">
        <v>31.62</v>
      </c>
      <c r="H22" s="32">
        <f>K49-H49</f>
        <v>1.8299999999999998</v>
      </c>
      <c r="I22" s="31">
        <f t="shared" ref="I22:J22" si="17">L49-I49</f>
        <v>2.69</v>
      </c>
      <c r="J22" s="183">
        <f t="shared" si="17"/>
        <v>1.57</v>
      </c>
      <c r="K22" s="32">
        <v>27.72</v>
      </c>
      <c r="L22" s="31">
        <v>28.94</v>
      </c>
      <c r="M22" s="31">
        <v>27.73</v>
      </c>
      <c r="N22" s="24">
        <f t="shared" si="0"/>
        <v>31.830000000000002</v>
      </c>
      <c r="O22" s="23">
        <f t="shared" si="4"/>
        <v>2.0299999999999998</v>
      </c>
      <c r="P22" s="23">
        <f t="shared" si="1"/>
        <v>28.13</v>
      </c>
      <c r="R22" s="51" t="s">
        <v>67</v>
      </c>
      <c r="S22" s="52">
        <f>V19-S20-S21</f>
        <v>6.1515374485461507</v>
      </c>
      <c r="T22" s="35"/>
      <c r="U22" s="53"/>
      <c r="V22" s="35"/>
      <c r="AK22" s="51" t="s">
        <v>67</v>
      </c>
      <c r="AL22" s="52">
        <f>AO19-AL20-AL21</f>
        <v>0.27722880658435933</v>
      </c>
      <c r="AM22" s="35"/>
      <c r="AN22" s="53"/>
      <c r="AO22" s="35"/>
      <c r="BG22" s="51" t="s">
        <v>67</v>
      </c>
      <c r="BH22" s="52">
        <f>BK19-BH20-BH21</f>
        <v>0.2368905349758279</v>
      </c>
      <c r="BI22" s="35"/>
      <c r="BJ22" s="53"/>
      <c r="BK22" s="35"/>
    </row>
    <row r="23" spans="2:81" x14ac:dyDescent="0.25">
      <c r="B23" s="211"/>
      <c r="C23" s="211"/>
      <c r="D23" s="6" t="s">
        <v>13</v>
      </c>
      <c r="E23" s="23">
        <v>31.73</v>
      </c>
      <c r="F23" s="23">
        <v>31.69</v>
      </c>
      <c r="G23" s="23">
        <v>32.21</v>
      </c>
      <c r="H23" s="24">
        <f t="shared" ref="H23:H24" si="18">K50-H50</f>
        <v>1.87</v>
      </c>
      <c r="I23" s="23">
        <f t="shared" ref="I23:I24" si="19">L50-I50</f>
        <v>2.17</v>
      </c>
      <c r="J23" s="161">
        <f t="shared" ref="J23:J24" si="20">M50-J50</f>
        <v>2.11</v>
      </c>
      <c r="K23" s="24">
        <v>28.79</v>
      </c>
      <c r="L23" s="23">
        <v>29.13</v>
      </c>
      <c r="M23" s="23">
        <v>28.71</v>
      </c>
      <c r="N23" s="24">
        <f t="shared" si="0"/>
        <v>31.876666666666665</v>
      </c>
      <c r="O23" s="23">
        <f t="shared" si="4"/>
        <v>2.0500000000000003</v>
      </c>
      <c r="P23" s="23">
        <f t="shared" si="1"/>
        <v>28.876666666666665</v>
      </c>
    </row>
    <row r="24" spans="2:81" x14ac:dyDescent="0.25">
      <c r="B24" s="211"/>
      <c r="C24" s="213"/>
      <c r="D24" s="8" t="s">
        <v>14</v>
      </c>
      <c r="E24" s="25">
        <v>31.73</v>
      </c>
      <c r="F24" s="25">
        <v>31.96</v>
      </c>
      <c r="G24" s="25">
        <v>31.94</v>
      </c>
      <c r="H24" s="26">
        <f t="shared" si="18"/>
        <v>1.64</v>
      </c>
      <c r="I24" s="25">
        <f t="shared" si="19"/>
        <v>2.35</v>
      </c>
      <c r="J24" s="184">
        <f t="shared" si="20"/>
        <v>2.02</v>
      </c>
      <c r="K24" s="26">
        <v>28.31</v>
      </c>
      <c r="L24" s="25">
        <v>27.98</v>
      </c>
      <c r="M24" s="25">
        <v>29.79</v>
      </c>
      <c r="N24" s="24">
        <f t="shared" si="0"/>
        <v>31.876666666666665</v>
      </c>
      <c r="O24" s="23">
        <f t="shared" si="4"/>
        <v>2.0033333333333334</v>
      </c>
      <c r="P24" s="23">
        <f t="shared" si="1"/>
        <v>28.693333333333332</v>
      </c>
      <c r="R24" s="54" t="s">
        <v>68</v>
      </c>
      <c r="S24" s="35"/>
      <c r="T24" s="35"/>
      <c r="U24" s="35"/>
      <c r="V24" s="35"/>
      <c r="W24" s="35"/>
      <c r="X24" s="35"/>
      <c r="Y24" s="35"/>
      <c r="AK24" s="54" t="s">
        <v>68</v>
      </c>
      <c r="AL24" s="35"/>
      <c r="AM24" s="35"/>
      <c r="AN24" s="35"/>
      <c r="AO24" s="35"/>
      <c r="AP24" s="35"/>
      <c r="AQ24" s="35"/>
      <c r="AR24" s="35"/>
      <c r="BG24" s="54" t="s">
        <v>68</v>
      </c>
      <c r="BH24" s="35"/>
      <c r="BI24" s="35"/>
      <c r="BJ24" s="35"/>
      <c r="BK24" s="35"/>
      <c r="BL24" s="35"/>
      <c r="BM24" s="35"/>
      <c r="BN24" s="35"/>
    </row>
    <row r="25" spans="2:81" x14ac:dyDescent="0.25">
      <c r="B25" s="211"/>
      <c r="C25" s="214" t="s">
        <v>7</v>
      </c>
      <c r="D25" s="10" t="s">
        <v>12</v>
      </c>
      <c r="E25" s="27">
        <v>31.88</v>
      </c>
      <c r="F25" s="27">
        <v>32.619999999999997</v>
      </c>
      <c r="G25" s="160">
        <v>33.159999999999997</v>
      </c>
      <c r="H25" s="28">
        <v>1.63</v>
      </c>
      <c r="I25" s="27">
        <v>1.64</v>
      </c>
      <c r="J25" s="160">
        <v>1.76</v>
      </c>
      <c r="K25" s="28">
        <v>28.21</v>
      </c>
      <c r="L25" s="27">
        <v>28.09</v>
      </c>
      <c r="M25" s="160">
        <v>28.18</v>
      </c>
      <c r="N25" s="28">
        <f t="shared" si="0"/>
        <v>32.553333333333335</v>
      </c>
      <c r="O25" s="27">
        <f t="shared" si="4"/>
        <v>1.6766666666666665</v>
      </c>
      <c r="P25" s="27">
        <f t="shared" si="1"/>
        <v>28.159999999999997</v>
      </c>
      <c r="R25" s="219" t="s">
        <v>69</v>
      </c>
      <c r="S25" s="219" t="s">
        <v>70</v>
      </c>
      <c r="T25" s="219" t="s">
        <v>71</v>
      </c>
      <c r="U25" s="219" t="s">
        <v>72</v>
      </c>
      <c r="V25" s="219" t="s">
        <v>73</v>
      </c>
      <c r="W25" s="219" t="s">
        <v>74</v>
      </c>
      <c r="X25" s="219"/>
      <c r="Y25" s="55" t="s">
        <v>75</v>
      </c>
      <c r="AK25" s="219" t="s">
        <v>69</v>
      </c>
      <c r="AL25" s="219" t="s">
        <v>70</v>
      </c>
      <c r="AM25" s="219" t="s">
        <v>71</v>
      </c>
      <c r="AN25" s="219" t="s">
        <v>72</v>
      </c>
      <c r="AO25" s="219" t="s">
        <v>73</v>
      </c>
      <c r="AP25" s="219" t="s">
        <v>74</v>
      </c>
      <c r="AQ25" s="219"/>
      <c r="AR25" s="55" t="s">
        <v>75</v>
      </c>
      <c r="BG25" s="219" t="s">
        <v>69</v>
      </c>
      <c r="BH25" s="219" t="s">
        <v>70</v>
      </c>
      <c r="BI25" s="219" t="s">
        <v>71</v>
      </c>
      <c r="BJ25" s="219" t="s">
        <v>72</v>
      </c>
      <c r="BK25" s="219" t="s">
        <v>73</v>
      </c>
      <c r="BL25" s="219" t="s">
        <v>74</v>
      </c>
      <c r="BM25" s="219"/>
      <c r="BN25" s="55" t="s">
        <v>75</v>
      </c>
    </row>
    <row r="26" spans="2:81" x14ac:dyDescent="0.25">
      <c r="B26" s="211"/>
      <c r="C26" s="211"/>
      <c r="D26" s="6" t="s">
        <v>13</v>
      </c>
      <c r="E26" s="23">
        <v>33.15</v>
      </c>
      <c r="F26" s="23">
        <v>32.659999999999997</v>
      </c>
      <c r="G26" s="23">
        <v>31.77</v>
      </c>
      <c r="H26" s="24">
        <v>1.73</v>
      </c>
      <c r="I26" s="23">
        <v>1.66</v>
      </c>
      <c r="J26" s="161">
        <v>1.62</v>
      </c>
      <c r="K26" s="24">
        <v>28.35</v>
      </c>
      <c r="L26" s="23">
        <v>28.36</v>
      </c>
      <c r="M26" s="161">
        <v>29.19</v>
      </c>
      <c r="N26" s="24">
        <f t="shared" si="0"/>
        <v>32.526666666666664</v>
      </c>
      <c r="O26" s="23">
        <f t="shared" si="4"/>
        <v>1.67</v>
      </c>
      <c r="P26" s="23">
        <f t="shared" si="1"/>
        <v>28.633333333333336</v>
      </c>
      <c r="R26" s="220"/>
      <c r="S26" s="220"/>
      <c r="T26" s="220"/>
      <c r="U26" s="220"/>
      <c r="V26" s="220"/>
      <c r="W26" s="56">
        <v>0.05</v>
      </c>
      <c r="X26" s="56">
        <v>0.01</v>
      </c>
      <c r="Y26" s="198" t="s">
        <v>140</v>
      </c>
      <c r="AK26" s="220"/>
      <c r="AL26" s="220"/>
      <c r="AM26" s="220"/>
      <c r="AN26" s="220"/>
      <c r="AO26" s="220"/>
      <c r="AP26" s="56">
        <v>0.05</v>
      </c>
      <c r="AQ26" s="56">
        <v>0.01</v>
      </c>
      <c r="AR26" s="198" t="s">
        <v>140</v>
      </c>
      <c r="BG26" s="220"/>
      <c r="BH26" s="220"/>
      <c r="BI26" s="220"/>
      <c r="BJ26" s="220"/>
      <c r="BK26" s="220"/>
      <c r="BL26" s="56">
        <v>0.05</v>
      </c>
      <c r="BM26" s="56">
        <v>0.01</v>
      </c>
      <c r="BN26" s="198" t="s">
        <v>140</v>
      </c>
    </row>
    <row r="27" spans="2:81" x14ac:dyDescent="0.25">
      <c r="B27" s="211"/>
      <c r="C27" s="213"/>
      <c r="D27" s="8" t="s">
        <v>14</v>
      </c>
      <c r="E27" s="25">
        <v>32.049999999999997</v>
      </c>
      <c r="F27" s="25">
        <v>32.28</v>
      </c>
      <c r="G27" s="25">
        <v>33.1</v>
      </c>
      <c r="H27" s="26">
        <v>1.72</v>
      </c>
      <c r="I27" s="25">
        <v>1.59</v>
      </c>
      <c r="J27" s="25">
        <v>1.75</v>
      </c>
      <c r="K27" s="26">
        <v>29.4</v>
      </c>
      <c r="L27" s="25">
        <v>28.09</v>
      </c>
      <c r="M27" s="25">
        <v>28.04</v>
      </c>
      <c r="N27" s="24">
        <f t="shared" si="0"/>
        <v>32.476666666666667</v>
      </c>
      <c r="O27" s="23">
        <f t="shared" si="4"/>
        <v>1.6866666666666668</v>
      </c>
      <c r="P27" s="23">
        <f t="shared" si="1"/>
        <v>28.51</v>
      </c>
      <c r="R27" s="60" t="s">
        <v>76</v>
      </c>
      <c r="S27" s="61">
        <f>S17-1</f>
        <v>2</v>
      </c>
      <c r="T27" s="52">
        <f>(SUMSQ(S13:U13)/S16)-V16</f>
        <v>2.1186008241784293E-2</v>
      </c>
      <c r="U27" s="35">
        <f t="shared" ref="U27:U33" si="21">T27/S27</f>
        <v>1.0593004120892147E-2</v>
      </c>
      <c r="V27" s="35">
        <f>U27/U32</f>
        <v>0.20483703804918857</v>
      </c>
      <c r="W27" s="35">
        <f>FINV($W$26,S27,$S$32)</f>
        <v>3.6337234675916301</v>
      </c>
      <c r="X27" s="35">
        <f>FINV($X$26,S27,$S$32)</f>
        <v>6.2262352803113821</v>
      </c>
      <c r="Y27" s="40" t="str">
        <f>IF(V27&lt;W27,"TN",IF(V27&lt;X27,"*","**"))</f>
        <v>TN</v>
      </c>
      <c r="AK27" s="60" t="s">
        <v>76</v>
      </c>
      <c r="AL27" s="61">
        <f>AL17-1</f>
        <v>2</v>
      </c>
      <c r="AM27" s="52">
        <f>(SUMSQ(AL13:AN13)/AL16)-AO16</f>
        <v>3.1934156378454759E-4</v>
      </c>
      <c r="AN27" s="35">
        <f t="shared" ref="AN27:AN33" si="22">AM27/AL27</f>
        <v>1.5967078189227379E-4</v>
      </c>
      <c r="AO27" s="35">
        <f>AN27/AN32</f>
        <v>0.47643898695119902</v>
      </c>
      <c r="AP27" s="35">
        <f>FINV($W$26,AL27,$S$32)</f>
        <v>3.6337234675916301</v>
      </c>
      <c r="AQ27" s="35">
        <f>FINV($X$26,AL27,$S$32)</f>
        <v>6.2262352803113821</v>
      </c>
      <c r="AR27" s="40" t="str">
        <f>IF(AO27&lt;AP27,"TN",IF(AO27&lt;AQ27,"*","**"))</f>
        <v>TN</v>
      </c>
      <c r="BG27" s="60" t="s">
        <v>76</v>
      </c>
      <c r="BH27" s="61">
        <f>BH17-1</f>
        <v>2</v>
      </c>
      <c r="BI27" s="52">
        <f>(SUMSQ(BH13:BJ13)/BH16)-BK16</f>
        <v>0.22939341564051574</v>
      </c>
      <c r="BJ27" s="35">
        <f t="shared" ref="BJ27:BJ33" si="23">BI27/BH27</f>
        <v>0.11469670782025787</v>
      </c>
      <c r="BK27" s="35">
        <f>BJ27/BJ32</f>
        <v>2.3818901044803167</v>
      </c>
      <c r="BL27" s="35">
        <f>FINV($BL$26,BH27,$BH$32)</f>
        <v>3.6337234675916301</v>
      </c>
      <c r="BM27" s="35">
        <f>FINV($BM$26,BH27,$BH$32)</f>
        <v>6.2262352803113821</v>
      </c>
      <c r="BN27" s="40" t="str">
        <f>IF(BK27&lt;BL27,"TN",IF(BK27&lt;BM27,"*","**"))</f>
        <v>TN</v>
      </c>
    </row>
    <row r="28" spans="2:81" x14ac:dyDescent="0.25">
      <c r="B28" s="211"/>
      <c r="C28" s="211" t="s">
        <v>8</v>
      </c>
      <c r="D28" s="6" t="s">
        <v>12</v>
      </c>
      <c r="E28" s="23">
        <v>35.78</v>
      </c>
      <c r="F28" s="23">
        <v>34.22</v>
      </c>
      <c r="G28" s="23">
        <v>36.32</v>
      </c>
      <c r="H28" s="24">
        <v>2.33</v>
      </c>
      <c r="I28" s="27">
        <v>2.1</v>
      </c>
      <c r="J28" s="160">
        <v>2.15</v>
      </c>
      <c r="K28" s="28">
        <v>30.57</v>
      </c>
      <c r="L28" s="23">
        <v>28.29</v>
      </c>
      <c r="M28" s="160">
        <v>28.63</v>
      </c>
      <c r="N28" s="28">
        <f t="shared" si="0"/>
        <v>35.44</v>
      </c>
      <c r="O28" s="27">
        <f t="shared" si="4"/>
        <v>2.1933333333333334</v>
      </c>
      <c r="P28" s="27">
        <f t="shared" si="1"/>
        <v>29.16333333333333</v>
      </c>
      <c r="R28" s="60" t="s">
        <v>57</v>
      </c>
      <c r="S28" s="61">
        <f>S16-1</f>
        <v>8</v>
      </c>
      <c r="T28" s="52">
        <f>(SUMSQ(V4:V12)/S17)-V16</f>
        <v>47.889257613176596</v>
      </c>
      <c r="U28" s="35">
        <f t="shared" si="21"/>
        <v>5.9861572016470745</v>
      </c>
      <c r="V28" s="35">
        <f>U28/U32</f>
        <v>115.75438813092202</v>
      </c>
      <c r="W28" s="35">
        <f t="shared" ref="W28:W31" si="24">FINV($W$26,S28,$S$32)</f>
        <v>2.5910961798744014</v>
      </c>
      <c r="X28" s="35">
        <f t="shared" ref="X28:X31" si="25">FINV($X$26,S28,$S$32)</f>
        <v>3.8895721399261927</v>
      </c>
      <c r="Y28" s="40" t="str">
        <f>IF(V28&lt;W28,"TN",IF(V28&lt;X28,"*","**"))</f>
        <v>**</v>
      </c>
      <c r="AK28" s="60" t="s">
        <v>57</v>
      </c>
      <c r="AL28" s="61">
        <f>AL16-1</f>
        <v>8</v>
      </c>
      <c r="AM28" s="52">
        <f>(SUMSQ(AO4:AO12)/AL17)-AO16</f>
        <v>61.172242798353906</v>
      </c>
      <c r="AN28" s="35">
        <f t="shared" si="22"/>
        <v>7.6465303497942383</v>
      </c>
      <c r="AO28" s="35">
        <f>AN28/AN32</f>
        <v>22816.354566394519</v>
      </c>
      <c r="AP28" s="35">
        <f t="shared" ref="AP28:AP31" si="26">FINV($W$26,AL28,$S$32)</f>
        <v>2.5910961798744014</v>
      </c>
      <c r="AQ28" s="35">
        <f t="shared" ref="AQ28:AQ31" si="27">FINV($X$26,AL28,$S$32)</f>
        <v>3.8895721399261927</v>
      </c>
      <c r="AR28" s="40" t="str">
        <f>IF(AO28&lt;AP28,"TN",IF(AO28&lt;AQ28,"*","**"))</f>
        <v>**</v>
      </c>
      <c r="BG28" s="60" t="s">
        <v>57</v>
      </c>
      <c r="BH28" s="61">
        <f>BH16-1</f>
        <v>8</v>
      </c>
      <c r="BI28" s="52">
        <f>(SUMSQ(BK4:BK12)/BH17)-BK16</f>
        <v>125.86465761317595</v>
      </c>
      <c r="BJ28" s="35">
        <f>BI28/BH28</f>
        <v>15.733082201646994</v>
      </c>
      <c r="BK28" s="35">
        <f>BJ28/BJ32</f>
        <v>326.72666479499054</v>
      </c>
      <c r="BL28" s="35">
        <f t="shared" ref="BL28:BL31" si="28">FINV($BL$26,BH28,$BH$32)</f>
        <v>2.5910961798744014</v>
      </c>
      <c r="BM28" s="35">
        <f t="shared" ref="BM28:BM31" si="29">FINV($BM$26,BH28,$BH$32)</f>
        <v>3.8895721399261927</v>
      </c>
      <c r="BN28" s="40" t="str">
        <f>IF(BK28&lt;BL28,"TN",IF(BK28&lt;BM28,"*","**"))</f>
        <v>**</v>
      </c>
    </row>
    <row r="29" spans="2:81" x14ac:dyDescent="0.25">
      <c r="B29" s="211"/>
      <c r="C29" s="211"/>
      <c r="D29" s="6" t="s">
        <v>13</v>
      </c>
      <c r="E29" s="23">
        <v>34.69</v>
      </c>
      <c r="F29" s="23">
        <v>34.880000000000003</v>
      </c>
      <c r="G29" s="23">
        <v>36.28</v>
      </c>
      <c r="H29" s="24">
        <v>2.2999999999999998</v>
      </c>
      <c r="I29" s="23">
        <v>2.0099999999999998</v>
      </c>
      <c r="J29" s="23">
        <v>2.17</v>
      </c>
      <c r="K29" s="24">
        <v>28.74</v>
      </c>
      <c r="L29" s="23">
        <v>28.97</v>
      </c>
      <c r="M29" s="23">
        <v>28.83</v>
      </c>
      <c r="N29" s="24">
        <f t="shared" si="0"/>
        <v>35.283333333333331</v>
      </c>
      <c r="O29" s="23">
        <f t="shared" si="4"/>
        <v>2.1599999999999997</v>
      </c>
      <c r="P29" s="23">
        <f t="shared" si="1"/>
        <v>28.846666666666664</v>
      </c>
      <c r="R29" s="60" t="s">
        <v>95</v>
      </c>
      <c r="S29" s="36">
        <f>S18-1</f>
        <v>2</v>
      </c>
      <c r="T29" s="52">
        <f>(SUMSQ(AC5:AC7)/S16)-V16</f>
        <v>18.977758847744553</v>
      </c>
      <c r="U29" s="35">
        <f t="shared" si="21"/>
        <v>9.4888794238722767</v>
      </c>
      <c r="V29" s="35">
        <f>U29/U32</f>
        <v>183.48656654994213</v>
      </c>
      <c r="W29" s="35">
        <f t="shared" si="24"/>
        <v>3.6337234675916301</v>
      </c>
      <c r="X29" s="35">
        <f t="shared" si="25"/>
        <v>6.2262352803113821</v>
      </c>
      <c r="Y29" s="40" t="str">
        <f>IF(V29&lt;W29,"TN",IF(V29&lt;X29,"*","**"))</f>
        <v>**</v>
      </c>
      <c r="AK29" s="60" t="s">
        <v>95</v>
      </c>
      <c r="AL29" s="36">
        <f>AL18-1</f>
        <v>2</v>
      </c>
      <c r="AM29" s="52">
        <f>(SUMSQ(AV14:AV16)/AL16)-AO16</f>
        <v>60.441176131687243</v>
      </c>
      <c r="AN29" s="35">
        <f t="shared" si="22"/>
        <v>30.220588065843621</v>
      </c>
      <c r="AO29" s="35">
        <f>AN29/AN32</f>
        <v>90174.709439790997</v>
      </c>
      <c r="AP29" s="35">
        <f t="shared" si="26"/>
        <v>3.6337234675916301</v>
      </c>
      <c r="AQ29" s="35">
        <f t="shared" si="27"/>
        <v>6.2262352803113821</v>
      </c>
      <c r="AR29" s="40" t="str">
        <f>IF(AO29&lt;AP29,"TN",IF(AO29&lt;AQ29,"*","**"))</f>
        <v>**</v>
      </c>
      <c r="BG29" s="60" t="s">
        <v>95</v>
      </c>
      <c r="BH29" s="36">
        <f>BH18-1</f>
        <v>2</v>
      </c>
      <c r="BI29" s="52">
        <f>(SUMSQ(BR5:BR7)/BH16)-BK16</f>
        <v>122.48059588477918</v>
      </c>
      <c r="BJ29" s="35">
        <f t="shared" si="23"/>
        <v>61.240297942389589</v>
      </c>
      <c r="BK29" s="35">
        <f>BJ29/BJ32</f>
        <v>1271.7684965552319</v>
      </c>
      <c r="BL29" s="35">
        <f t="shared" si="28"/>
        <v>3.6337234675916301</v>
      </c>
      <c r="BM29" s="35">
        <f t="shared" si="29"/>
        <v>6.2262352803113821</v>
      </c>
      <c r="BN29" s="40" t="str">
        <f>IF(BK29&lt;BL29,"TN",IF(BK29&lt;BM29,"*","**"))</f>
        <v>**</v>
      </c>
    </row>
    <row r="30" spans="2:81" ht="15.75" thickBot="1" x14ac:dyDescent="0.3">
      <c r="B30" s="212"/>
      <c r="C30" s="212"/>
      <c r="D30" s="12" t="s">
        <v>14</v>
      </c>
      <c r="E30" s="29">
        <v>36.04</v>
      </c>
      <c r="F30" s="29">
        <v>34.68</v>
      </c>
      <c r="G30" s="29">
        <v>34.54</v>
      </c>
      <c r="H30" s="30">
        <v>2.12</v>
      </c>
      <c r="I30" s="29">
        <v>2.12</v>
      </c>
      <c r="J30" s="29">
        <v>2.14</v>
      </c>
      <c r="K30" s="30">
        <v>28.09</v>
      </c>
      <c r="L30" s="29">
        <v>29.14</v>
      </c>
      <c r="M30" s="159">
        <v>30</v>
      </c>
      <c r="N30" s="80">
        <f t="shared" si="0"/>
        <v>35.086666666666666</v>
      </c>
      <c r="O30" s="29">
        <f t="shared" si="4"/>
        <v>2.1266666666666669</v>
      </c>
      <c r="P30" s="29">
        <f t="shared" si="1"/>
        <v>29.076666666666668</v>
      </c>
      <c r="R30" s="60" t="s">
        <v>108</v>
      </c>
      <c r="S30" s="36">
        <f>S19-1</f>
        <v>2</v>
      </c>
      <c r="T30" s="52">
        <f>(SUMSQ(Z8:AB8)/S16)-V16</f>
        <v>22.759961316885892</v>
      </c>
      <c r="U30" s="35">
        <f t="shared" si="21"/>
        <v>11.379980658442946</v>
      </c>
      <c r="V30" s="35">
        <f>U30/U32</f>
        <v>220.05481207498923</v>
      </c>
      <c r="W30" s="35">
        <f t="shared" si="24"/>
        <v>3.6337234675916301</v>
      </c>
      <c r="X30" s="35">
        <f t="shared" si="25"/>
        <v>6.2262352803113821</v>
      </c>
      <c r="Y30" s="40" t="str">
        <f>IF(V30&lt;W30,"TN",IF(V30&lt;X30,"*","**"))</f>
        <v>**</v>
      </c>
      <c r="AK30" s="60" t="s">
        <v>108</v>
      </c>
      <c r="AL30" s="36">
        <f>AL19-1</f>
        <v>2</v>
      </c>
      <c r="AM30" s="52">
        <f>(SUMSQ(AS17:AU17)/AL16)-AO16</f>
        <v>0.45383786008230409</v>
      </c>
      <c r="AN30" s="35">
        <f>AM30/AL30</f>
        <v>0.22691893004115204</v>
      </c>
      <c r="AO30" s="35">
        <f>AN30/AN32</f>
        <v>677.0996162704198</v>
      </c>
      <c r="AP30" s="35">
        <f t="shared" si="26"/>
        <v>3.6337234675916301</v>
      </c>
      <c r="AQ30" s="35">
        <f t="shared" si="27"/>
        <v>6.2262352803113821</v>
      </c>
      <c r="AR30" s="40" t="str">
        <f>IF(AO30&lt;AP30,"TN",IF(AO30&lt;AQ30,"*","**"))</f>
        <v>**</v>
      </c>
      <c r="BG30" s="60" t="s">
        <v>108</v>
      </c>
      <c r="BH30" s="36">
        <f>BH19-1</f>
        <v>2</v>
      </c>
      <c r="BI30" s="52">
        <f>(SUMSQ(BO8:BQ8)/BH16)-BK16</f>
        <v>3.1471711934209452</v>
      </c>
      <c r="BJ30" s="35">
        <f t="shared" si="23"/>
        <v>1.5735855967104726</v>
      </c>
      <c r="BK30" s="35">
        <f>BJ30/BJ32</f>
        <v>32.678426718499352</v>
      </c>
      <c r="BL30" s="35">
        <f t="shared" si="28"/>
        <v>3.6337234675916301</v>
      </c>
      <c r="BM30" s="35">
        <f t="shared" si="29"/>
        <v>6.2262352803113821</v>
      </c>
      <c r="BN30" s="40" t="str">
        <f>IF(BK30&lt;BL30,"TN",IF(BK30&lt;BM30,"*","**"))</f>
        <v>**</v>
      </c>
    </row>
    <row r="31" spans="2:81" x14ac:dyDescent="0.25">
      <c r="E31" s="23"/>
      <c r="F31" s="23"/>
      <c r="G31" s="23"/>
      <c r="H31" s="31"/>
      <c r="I31" s="23"/>
      <c r="J31" s="23"/>
      <c r="K31" s="31"/>
      <c r="L31" s="23"/>
      <c r="M31" s="23"/>
      <c r="N31" s="7"/>
      <c r="O31" s="7"/>
      <c r="P31" s="7"/>
      <c r="R31" s="54" t="s">
        <v>109</v>
      </c>
      <c r="S31" s="62">
        <f>S29*S30</f>
        <v>4</v>
      </c>
      <c r="T31" s="63">
        <f>T28-T29-T30</f>
        <v>6.1515374485461507</v>
      </c>
      <c r="U31" s="44">
        <f t="shared" si="21"/>
        <v>1.5378843621365377</v>
      </c>
      <c r="V31" s="44">
        <f>U31/U32</f>
        <v>29.738086949378374</v>
      </c>
      <c r="W31" s="44">
        <f t="shared" si="24"/>
        <v>3.0069172799243447</v>
      </c>
      <c r="X31" s="44">
        <f t="shared" si="25"/>
        <v>4.772577999723211</v>
      </c>
      <c r="Y31" s="64" t="str">
        <f>IF(V31&lt;W31,"TN",IF(V31&lt;X31,"*","**"))</f>
        <v>**</v>
      </c>
      <c r="AK31" s="54" t="s">
        <v>109</v>
      </c>
      <c r="AL31" s="62">
        <f>AL29*AL30</f>
        <v>4</v>
      </c>
      <c r="AM31" s="63">
        <f>AM28-AM29-AM30</f>
        <v>0.27722880658435933</v>
      </c>
      <c r="AN31" s="44">
        <f t="shared" si="22"/>
        <v>6.9307201646089833E-2</v>
      </c>
      <c r="AO31" s="44">
        <f>AN31/AN32</f>
        <v>206.80460475833198</v>
      </c>
      <c r="AP31" s="44">
        <f t="shared" si="26"/>
        <v>3.0069172799243447</v>
      </c>
      <c r="AQ31" s="44">
        <f t="shared" si="27"/>
        <v>4.772577999723211</v>
      </c>
      <c r="AR31" s="64" t="str">
        <f>IF(AO31&lt;AP31,"TN",IF(AO31&lt;AQ31,"*","**"))</f>
        <v>**</v>
      </c>
      <c r="BG31" s="54" t="s">
        <v>109</v>
      </c>
      <c r="BH31" s="62">
        <f>BH29*BH30</f>
        <v>4</v>
      </c>
      <c r="BI31" s="63">
        <f>BI28-BI29-BI30</f>
        <v>0.2368905349758279</v>
      </c>
      <c r="BJ31" s="44">
        <f t="shared" si="23"/>
        <v>5.9222633743956976E-2</v>
      </c>
      <c r="BK31" s="44">
        <f>BJ31/BJ32</f>
        <v>1.2298679531155532</v>
      </c>
      <c r="BL31" s="44">
        <f t="shared" si="28"/>
        <v>3.0069172799243447</v>
      </c>
      <c r="BM31" s="44">
        <f t="shared" si="29"/>
        <v>4.772577999723211</v>
      </c>
      <c r="BN31" s="64" t="str">
        <f>IF(BK31&lt;BL31,"TN",IF(BK31&lt;BM31,"*","**"))</f>
        <v>TN</v>
      </c>
    </row>
    <row r="32" spans="2:81" x14ac:dyDescent="0.25">
      <c r="R32" s="57" t="s">
        <v>77</v>
      </c>
      <c r="S32" s="58">
        <f>S33-S27-S28</f>
        <v>16</v>
      </c>
      <c r="T32" s="59">
        <f>T33-T27-T28</f>
        <v>0.82742880656951456</v>
      </c>
      <c r="U32" s="46">
        <f t="shared" si="21"/>
        <v>5.171430041059466E-2</v>
      </c>
      <c r="V32" s="35"/>
      <c r="W32" s="35"/>
      <c r="X32" s="35"/>
      <c r="Y32" s="35"/>
      <c r="AK32" s="57" t="s">
        <v>77</v>
      </c>
      <c r="AL32" s="58">
        <f>AL33-AL27-AL28</f>
        <v>16</v>
      </c>
      <c r="AM32" s="59">
        <f>AM33-AM27-AM28</f>
        <v>5.3621399176932982E-3</v>
      </c>
      <c r="AN32" s="46">
        <f t="shared" si="22"/>
        <v>3.3513374485583114E-4</v>
      </c>
      <c r="AO32" s="35"/>
      <c r="AP32" s="35"/>
      <c r="AQ32" s="35"/>
      <c r="AR32" s="35"/>
      <c r="BG32" s="57" t="s">
        <v>77</v>
      </c>
      <c r="BH32" s="58">
        <f>BH33-BH27-BH28</f>
        <v>16</v>
      </c>
      <c r="BI32" s="59">
        <f>BI33-BI27-BI28</f>
        <v>0.77045843621090171</v>
      </c>
      <c r="BJ32" s="46">
        <f t="shared" si="23"/>
        <v>4.8153652263181357E-2</v>
      </c>
      <c r="BK32" s="35"/>
      <c r="BL32" s="35"/>
      <c r="BM32" s="35"/>
      <c r="BN32" s="35"/>
    </row>
    <row r="33" spans="4:88" x14ac:dyDescent="0.25">
      <c r="D33" s="6" t="s">
        <v>114</v>
      </c>
      <c r="E33" s="23">
        <v>36.909999999999997</v>
      </c>
      <c r="F33" s="23">
        <v>37</v>
      </c>
      <c r="G33" s="23">
        <v>36.5</v>
      </c>
      <c r="H33" s="24">
        <v>-2.0299999999999998</v>
      </c>
      <c r="I33" s="23">
        <v>-2.4</v>
      </c>
      <c r="J33" s="23">
        <v>-2.06</v>
      </c>
      <c r="K33" s="24">
        <v>20.98</v>
      </c>
      <c r="L33" s="23">
        <v>21.32</v>
      </c>
      <c r="M33" s="23">
        <v>19.04</v>
      </c>
      <c r="R33" s="57" t="s">
        <v>41</v>
      </c>
      <c r="S33" s="58">
        <f>(S17*S18*S19)-1</f>
        <v>26</v>
      </c>
      <c r="T33" s="45">
        <f>SUMSQ(S4:U12)-V16</f>
        <v>48.737872427987895</v>
      </c>
      <c r="U33" s="45">
        <f t="shared" si="21"/>
        <v>1.8745335549226114</v>
      </c>
      <c r="V33" s="35"/>
      <c r="W33" s="35"/>
      <c r="X33" s="35"/>
      <c r="Y33" s="35"/>
      <c r="AK33" s="57" t="s">
        <v>41</v>
      </c>
      <c r="AL33" s="58">
        <f>(AL17*AL18*AL19)-1</f>
        <v>26</v>
      </c>
      <c r="AM33" s="45">
        <f>SUMSQ(AL4:AN12)-AO16</f>
        <v>61.177924279835381</v>
      </c>
      <c r="AN33" s="45">
        <f t="shared" si="22"/>
        <v>2.352997087685976</v>
      </c>
      <c r="AO33" s="35"/>
      <c r="AP33" s="35"/>
      <c r="AQ33" s="35"/>
      <c r="AR33" s="35"/>
      <c r="BG33" s="57" t="s">
        <v>41</v>
      </c>
      <c r="BH33" s="58">
        <f>(BH17*BH18*BH19)-1</f>
        <v>26</v>
      </c>
      <c r="BI33" s="45">
        <f>SUMSQ(BH4:BJ12)-BK16</f>
        <v>126.86450946502737</v>
      </c>
      <c r="BJ33" s="45">
        <f t="shared" si="23"/>
        <v>4.8794042101933606</v>
      </c>
      <c r="BK33" s="35"/>
      <c r="BL33" s="35"/>
      <c r="BM33" s="35"/>
      <c r="BN33" s="35"/>
    </row>
    <row r="34" spans="4:88" x14ac:dyDescent="0.25">
      <c r="E34" s="23">
        <v>35.369999999999997</v>
      </c>
      <c r="F34" s="23">
        <v>37.06</v>
      </c>
      <c r="G34" s="23">
        <v>34.58</v>
      </c>
      <c r="H34" s="24">
        <v>-1.9</v>
      </c>
      <c r="I34" s="23">
        <v>-2.11</v>
      </c>
      <c r="J34" s="23">
        <v>2.25</v>
      </c>
      <c r="K34" s="24">
        <v>19.54</v>
      </c>
      <c r="L34" s="23">
        <v>21.6</v>
      </c>
      <c r="M34" s="23">
        <v>20.89</v>
      </c>
    </row>
    <row r="35" spans="4:88" ht="15.75" thickBot="1" x14ac:dyDescent="0.3">
      <c r="E35" s="29">
        <v>34.43</v>
      </c>
      <c r="F35" s="29">
        <v>35.549999999999997</v>
      </c>
      <c r="G35" s="29">
        <v>34.61</v>
      </c>
      <c r="H35" s="30">
        <v>-1.7</v>
      </c>
      <c r="I35" s="29">
        <v>-1.73</v>
      </c>
      <c r="J35" s="29">
        <v>-1.68</v>
      </c>
      <c r="K35" s="30">
        <v>21.7</v>
      </c>
      <c r="L35" s="29">
        <v>21.6</v>
      </c>
      <c r="M35" s="29">
        <v>21.14</v>
      </c>
      <c r="R35" s="232" t="s">
        <v>78</v>
      </c>
      <c r="S35" s="232"/>
      <c r="T35" s="35"/>
      <c r="U35" s="65" t="s">
        <v>79</v>
      </c>
      <c r="V35" s="35"/>
      <c r="W35" s="35"/>
      <c r="AK35" s="232" t="s">
        <v>78</v>
      </c>
      <c r="AL35" s="232"/>
      <c r="AM35" s="35"/>
      <c r="AN35" s="65" t="s">
        <v>79</v>
      </c>
      <c r="AO35" s="35"/>
      <c r="AP35" s="35"/>
      <c r="BG35" s="232" t="s">
        <v>104</v>
      </c>
      <c r="BH35" s="232"/>
      <c r="BI35" s="35"/>
      <c r="BJ35" s="65" t="s">
        <v>105</v>
      </c>
      <c r="BK35" s="35"/>
      <c r="BL35" s="35"/>
    </row>
    <row r="36" spans="4:88" x14ac:dyDescent="0.25">
      <c r="E36" s="23"/>
      <c r="F36" s="23"/>
      <c r="G36" s="23"/>
      <c r="H36" s="23"/>
      <c r="I36" s="23"/>
      <c r="J36" s="23"/>
      <c r="K36" s="23"/>
      <c r="L36" s="23"/>
      <c r="M36" s="23"/>
      <c r="R36" s="53" t="s">
        <v>80</v>
      </c>
      <c r="S36" s="66">
        <f>SQRT(U32/S17)</f>
        <v>0.13129394554534832</v>
      </c>
      <c r="T36" s="35"/>
      <c r="U36" s="65" t="s">
        <v>81</v>
      </c>
      <c r="V36" s="65"/>
      <c r="W36" s="65"/>
      <c r="AK36" s="53" t="s">
        <v>80</v>
      </c>
      <c r="AL36" s="66">
        <f>SQRT(AN32/AL17)</f>
        <v>1.0569354203794906E-2</v>
      </c>
      <c r="AM36" s="35"/>
      <c r="AN36" s="65" t="s">
        <v>81</v>
      </c>
      <c r="AO36" s="65"/>
      <c r="AP36" s="65"/>
      <c r="BG36" s="53" t="s">
        <v>80</v>
      </c>
      <c r="BH36" s="66">
        <f>SQRT(BJ32/BH18)</f>
        <v>0.12669339927975906</v>
      </c>
      <c r="BI36" s="35"/>
      <c r="BJ36" s="65" t="s">
        <v>81</v>
      </c>
      <c r="BK36" s="65"/>
      <c r="BL36" s="65"/>
      <c r="CJ36" s="3" t="s">
        <v>123</v>
      </c>
    </row>
    <row r="37" spans="4:88" x14ac:dyDescent="0.25">
      <c r="D37" s="6" t="s">
        <v>115</v>
      </c>
      <c r="E37" s="23">
        <v>30.52</v>
      </c>
      <c r="F37" s="23">
        <v>30.85</v>
      </c>
      <c r="G37" s="23">
        <v>30.59</v>
      </c>
      <c r="H37" s="24">
        <v>-1.26</v>
      </c>
      <c r="I37" s="23">
        <v>-1.57</v>
      </c>
      <c r="J37" s="23">
        <v>-1.45</v>
      </c>
      <c r="K37" s="24">
        <v>22.62</v>
      </c>
      <c r="L37" s="23">
        <v>23.51</v>
      </c>
      <c r="M37" s="23">
        <v>24.02</v>
      </c>
      <c r="N37" s="23"/>
      <c r="O37" s="23"/>
      <c r="P37" s="23"/>
      <c r="R37" s="53" t="s">
        <v>82</v>
      </c>
      <c r="S37" s="67">
        <v>5.03</v>
      </c>
      <c r="T37" s="35"/>
      <c r="U37" s="65" t="s">
        <v>94</v>
      </c>
      <c r="V37" s="65"/>
      <c r="W37" s="65"/>
      <c r="AK37" s="53" t="s">
        <v>82</v>
      </c>
      <c r="AL37" s="67">
        <v>5.03</v>
      </c>
      <c r="AM37" s="35"/>
      <c r="AN37" s="65" t="s">
        <v>120</v>
      </c>
      <c r="AO37" s="65"/>
      <c r="AP37" s="65"/>
      <c r="BG37" s="53" t="s">
        <v>82</v>
      </c>
      <c r="BH37" s="67">
        <v>3.65</v>
      </c>
      <c r="BI37" s="35"/>
      <c r="BJ37" s="65" t="s">
        <v>106</v>
      </c>
      <c r="BK37" s="65"/>
      <c r="BL37" s="65"/>
    </row>
    <row r="38" spans="4:88" x14ac:dyDescent="0.25">
      <c r="E38" s="23">
        <v>31.69</v>
      </c>
      <c r="F38" s="23">
        <v>31.18</v>
      </c>
      <c r="G38" s="23">
        <v>32.18</v>
      </c>
      <c r="H38" s="24">
        <v>-1.87</v>
      </c>
      <c r="I38" s="23">
        <v>1.72</v>
      </c>
      <c r="J38" s="23">
        <v>-1.68</v>
      </c>
      <c r="K38" s="24">
        <v>23.51</v>
      </c>
      <c r="L38" s="23">
        <v>21.73</v>
      </c>
      <c r="M38" s="23">
        <v>22.53</v>
      </c>
      <c r="N38" s="23"/>
      <c r="O38" s="23"/>
      <c r="P38" s="23"/>
      <c r="R38" s="53" t="s">
        <v>83</v>
      </c>
      <c r="S38" s="66">
        <f>S36*S37</f>
        <v>0.66040854609310207</v>
      </c>
      <c r="T38" s="35"/>
      <c r="U38" s="65">
        <f>S37</f>
        <v>5.03</v>
      </c>
      <c r="V38" s="65" t="s">
        <v>84</v>
      </c>
      <c r="W38" s="68">
        <f>S36</f>
        <v>0.13129394554534832</v>
      </c>
      <c r="AK38" s="53" t="s">
        <v>83</v>
      </c>
      <c r="AL38" s="66">
        <f>AL36*AL37</f>
        <v>5.3163851645088377E-2</v>
      </c>
      <c r="AM38" s="35"/>
      <c r="AN38" s="65">
        <f>AL37</f>
        <v>5.03</v>
      </c>
      <c r="AO38" s="65" t="s">
        <v>84</v>
      </c>
      <c r="AP38" s="68">
        <f>AL36</f>
        <v>1.0569354203794906E-2</v>
      </c>
      <c r="BG38" s="53" t="s">
        <v>83</v>
      </c>
      <c r="BH38" s="66">
        <f>BH36*BH37</f>
        <v>0.46243090737112058</v>
      </c>
      <c r="BI38" s="35"/>
      <c r="BJ38" s="65">
        <f>BH37</f>
        <v>3.65</v>
      </c>
      <c r="BK38" s="65" t="s">
        <v>84</v>
      </c>
      <c r="BL38" s="68">
        <f>BH36</f>
        <v>0.12669339927975906</v>
      </c>
    </row>
    <row r="39" spans="4:88" x14ac:dyDescent="0.25">
      <c r="E39" s="25">
        <v>31.66</v>
      </c>
      <c r="F39" s="25">
        <v>31.82</v>
      </c>
      <c r="G39" s="25">
        <v>30.24</v>
      </c>
      <c r="H39" s="26">
        <v>-1.1100000000000001</v>
      </c>
      <c r="I39" s="25">
        <v>-1.32</v>
      </c>
      <c r="J39" s="25">
        <v>-1.3</v>
      </c>
      <c r="K39" s="26">
        <v>23.75</v>
      </c>
      <c r="L39" s="25">
        <v>22.91</v>
      </c>
      <c r="M39" s="25">
        <v>23.8</v>
      </c>
      <c r="N39" s="23"/>
      <c r="O39" s="23"/>
      <c r="P39" s="23"/>
    </row>
    <row r="40" spans="4:88" x14ac:dyDescent="0.25">
      <c r="N40" s="23"/>
      <c r="O40" s="23"/>
      <c r="P40" s="23"/>
      <c r="R40" s="69" t="s">
        <v>57</v>
      </c>
      <c r="S40" s="69" t="s">
        <v>47</v>
      </c>
      <c r="T40" s="69" t="s">
        <v>85</v>
      </c>
      <c r="U40" s="71"/>
      <c r="V40" s="72" t="s">
        <v>95</v>
      </c>
      <c r="W40" s="73" t="s">
        <v>96</v>
      </c>
      <c r="X40" s="216"/>
      <c r="Y40" s="216"/>
      <c r="Z40" s="216"/>
      <c r="AA40" s="72" t="s">
        <v>95</v>
      </c>
      <c r="AB40" s="74" t="s">
        <v>97</v>
      </c>
      <c r="AC40" s="74" t="s">
        <v>98</v>
      </c>
      <c r="AD40" s="74" t="s">
        <v>99</v>
      </c>
      <c r="AE40" s="74" t="s">
        <v>100</v>
      </c>
      <c r="AF40" s="74" t="s">
        <v>101</v>
      </c>
      <c r="AG40" s="74" t="s">
        <v>103</v>
      </c>
      <c r="AH40" s="75" t="s">
        <v>102</v>
      </c>
      <c r="AK40" s="69" t="s">
        <v>57</v>
      </c>
      <c r="AL40" s="69" t="s">
        <v>47</v>
      </c>
      <c r="AM40" s="69" t="s">
        <v>85</v>
      </c>
      <c r="AN40" s="71"/>
      <c r="AO40" s="72" t="s">
        <v>95</v>
      </c>
      <c r="AP40" s="73" t="s">
        <v>96</v>
      </c>
      <c r="AQ40" s="216"/>
      <c r="AR40" s="216"/>
      <c r="AS40" s="216"/>
      <c r="AT40" s="72" t="s">
        <v>95</v>
      </c>
      <c r="AU40" s="74" t="s">
        <v>97</v>
      </c>
      <c r="AV40" s="74" t="s">
        <v>98</v>
      </c>
      <c r="AW40" s="74" t="s">
        <v>99</v>
      </c>
      <c r="AX40" s="74" t="s">
        <v>100</v>
      </c>
      <c r="AY40" s="74" t="s">
        <v>101</v>
      </c>
      <c r="AZ40" s="74" t="s">
        <v>103</v>
      </c>
      <c r="BA40" s="75" t="s">
        <v>102</v>
      </c>
      <c r="BG40" s="69" t="s">
        <v>57</v>
      </c>
      <c r="BH40" s="69" t="s">
        <v>47</v>
      </c>
      <c r="BI40" s="69" t="s">
        <v>85</v>
      </c>
      <c r="BJ40" s="69" t="s">
        <v>86</v>
      </c>
      <c r="BK40" s="86"/>
      <c r="BL40" s="215" t="s">
        <v>40</v>
      </c>
      <c r="BM40" s="215"/>
      <c r="BN40" s="215"/>
      <c r="BO40" s="215"/>
      <c r="BP40" s="72" t="s">
        <v>95</v>
      </c>
      <c r="BQ40" s="45"/>
      <c r="BR40" s="216" t="s">
        <v>110</v>
      </c>
      <c r="BS40" s="216"/>
      <c r="BT40" s="216"/>
      <c r="BU40" s="72" t="s">
        <v>95</v>
      </c>
      <c r="BV40" s="74" t="s">
        <v>97</v>
      </c>
      <c r="BW40" s="74" t="s">
        <v>111</v>
      </c>
      <c r="BX40" s="74" t="s">
        <v>112</v>
      </c>
      <c r="BY40" s="158" t="s">
        <v>136</v>
      </c>
      <c r="BZ40" s="158" t="s">
        <v>137</v>
      </c>
      <c r="CA40" s="81" t="s">
        <v>122</v>
      </c>
      <c r="CB40" s="116" t="s">
        <v>102</v>
      </c>
    </row>
    <row r="41" spans="4:88" x14ac:dyDescent="0.25">
      <c r="D41" s="6" t="s">
        <v>116</v>
      </c>
      <c r="E41" s="23">
        <v>32.869999999999997</v>
      </c>
      <c r="F41" s="23">
        <v>33.81</v>
      </c>
      <c r="G41" s="23">
        <v>33.369999999999997</v>
      </c>
      <c r="H41" s="24">
        <v>-2.41</v>
      </c>
      <c r="I41" s="23">
        <v>-2.11</v>
      </c>
      <c r="J41" s="23">
        <v>-1.91</v>
      </c>
      <c r="K41" s="24">
        <v>24.25</v>
      </c>
      <c r="L41" s="23">
        <v>24.19</v>
      </c>
      <c r="M41" s="23">
        <v>24.21</v>
      </c>
      <c r="R41" s="39" t="s">
        <v>48</v>
      </c>
      <c r="S41" s="35">
        <f>W4</f>
        <v>30.900000000000002</v>
      </c>
      <c r="T41" s="40" t="s">
        <v>87</v>
      </c>
      <c r="U41" s="35"/>
      <c r="V41" s="35">
        <f>SUM(S4:U4)</f>
        <v>92.7</v>
      </c>
      <c r="W41" s="35">
        <f>AVERAGE(S4:U4)</f>
        <v>30.900000000000002</v>
      </c>
      <c r="X41" s="35">
        <f>S4^2</f>
        <v>953.16271111111121</v>
      </c>
      <c r="Y41" s="40">
        <f>T4^2</f>
        <v>952.33960000000002</v>
      </c>
      <c r="Z41" s="40">
        <f>U4^2</f>
        <v>958.93444444444458</v>
      </c>
      <c r="AA41" s="40">
        <f>SUM(X41:Z41)</f>
        <v>2864.4367555555559</v>
      </c>
      <c r="AB41" s="35">
        <f>AA41*3</f>
        <v>8593.3102666666673</v>
      </c>
      <c r="AC41" s="35">
        <f t="shared" ref="AC41:AC49" si="30">V41^2</f>
        <v>8593.2900000000009</v>
      </c>
      <c r="AD41" s="35">
        <f>AB41-AC41</f>
        <v>2.0266666666429956E-2</v>
      </c>
      <c r="AE41" s="35">
        <f>AD41/2</f>
        <v>1.0133333333214978E-2</v>
      </c>
      <c r="AF41" s="35">
        <f>SQRT(AE41)</f>
        <v>0.10066445913635545</v>
      </c>
      <c r="AG41" s="35">
        <f>(1/3)*AF41</f>
        <v>3.3554819712118482E-2</v>
      </c>
      <c r="AH41" s="77">
        <f t="shared" ref="AH41:AH49" si="31">AG41/W41</f>
        <v>1.0859164955378149E-3</v>
      </c>
      <c r="AK41" s="39" t="s">
        <v>48</v>
      </c>
      <c r="AL41" s="35">
        <f>AP4</f>
        <v>-1.3466666666666667</v>
      </c>
      <c r="AM41" s="40" t="s">
        <v>93</v>
      </c>
      <c r="AN41" s="35"/>
      <c r="AO41" s="35">
        <f>SUM(AL4:AN4)</f>
        <v>-4.04</v>
      </c>
      <c r="AP41" s="35">
        <f>AVERAGE(AL4:AN4)</f>
        <v>-1.3466666666666667</v>
      </c>
      <c r="AQ41" s="35">
        <f>AL4^2</f>
        <v>1.7777777777777777</v>
      </c>
      <c r="AR41" s="40">
        <f>AM4^2</f>
        <v>1.8315111111111115</v>
      </c>
      <c r="AS41" s="40">
        <f>AN4^2</f>
        <v>1.8315111111111115</v>
      </c>
      <c r="AT41" s="40">
        <f>SUM(AQ41:AS41)</f>
        <v>5.4408000000000003</v>
      </c>
      <c r="AU41" s="35">
        <f>AT41*3</f>
        <v>16.322400000000002</v>
      </c>
      <c r="AV41" s="35">
        <f t="shared" ref="AV41:AV49" si="32">AO41^2</f>
        <v>16.3216</v>
      </c>
      <c r="AW41" s="35">
        <f>AU41-AV41</f>
        <v>8.0000000000168825E-4</v>
      </c>
      <c r="AX41" s="35">
        <f>AW41/2</f>
        <v>4.0000000000084412E-4</v>
      </c>
      <c r="AY41" s="35">
        <f>SQRT(AX41)</f>
        <v>2.0000000000021102E-2</v>
      </c>
      <c r="AZ41" s="35">
        <f>(1/3)*AY41</f>
        <v>6.6666666666737005E-3</v>
      </c>
      <c r="BA41" s="77">
        <f>AZ41/AP41*-1</f>
        <v>4.9504950495101738E-3</v>
      </c>
      <c r="BC41" s="33"/>
      <c r="BE41" s="33"/>
      <c r="BG41" s="39" t="s">
        <v>5</v>
      </c>
      <c r="BH41" s="76">
        <f>BS5</f>
        <v>23.754444444444445</v>
      </c>
      <c r="BI41" s="81" t="s">
        <v>87</v>
      </c>
      <c r="BJ41" s="76">
        <f>BH41+BH$38</f>
        <v>24.216875351815567</v>
      </c>
      <c r="BK41" s="35"/>
      <c r="BL41" s="207" t="s">
        <v>5</v>
      </c>
      <c r="BM41" s="87">
        <f t="shared" ref="BM41:BM49" si="33">BH4</f>
        <v>23.383333333333336</v>
      </c>
      <c r="BN41" s="87">
        <f t="shared" ref="BN41:BN49" si="34">BI4</f>
        <v>23.643333333333334</v>
      </c>
      <c r="BO41" s="87">
        <f t="shared" ref="BO41:BO49" si="35">BJ4</f>
        <v>23.956666666666667</v>
      </c>
      <c r="BP41" s="200">
        <f>SUM(BM41:BO43)*(-1)</f>
        <v>-213.79000000000002</v>
      </c>
      <c r="BQ41" s="200">
        <f>AVERAGE(BM41:BO43)*(-1)</f>
        <v>-23.754444444444445</v>
      </c>
      <c r="BR41" s="88">
        <f t="shared" ref="BR41:BR58" si="36">BM41^2</f>
        <v>546.78027777777788</v>
      </c>
      <c r="BS41" s="88">
        <f t="shared" ref="BS41:BS58" si="37">BN41^2</f>
        <v>559.00721111111113</v>
      </c>
      <c r="BT41" s="88">
        <f t="shared" ref="BT41:BT58" si="38">BO41^2</f>
        <v>573.92187777777781</v>
      </c>
      <c r="BU41" s="200">
        <f>SUM(BR41:BT43)</f>
        <v>5079.7186333333339</v>
      </c>
      <c r="BV41" s="200">
        <f t="shared" ref="BV41" si="39">BU41*9</f>
        <v>45717.467700000008</v>
      </c>
      <c r="BW41" s="200">
        <f>BP41^2</f>
        <v>45706.164100000009</v>
      </c>
      <c r="BX41" s="200">
        <f t="shared" ref="BX41" si="40">BV41-BW41</f>
        <v>11.303599999999278</v>
      </c>
      <c r="BY41" s="200">
        <f>BX41/8</f>
        <v>1.4129499999999098</v>
      </c>
      <c r="BZ41" s="200">
        <f>SQRT(BY41)</f>
        <v>1.1886757337473959</v>
      </c>
      <c r="CA41" s="242">
        <f>(1/9)*BZ41</f>
        <v>0.13207508152748842</v>
      </c>
      <c r="CB41" s="203">
        <f>CA41/BO41</f>
        <v>5.5130825738481321E-3</v>
      </c>
    </row>
    <row r="42" spans="4:88" x14ac:dyDescent="0.25">
      <c r="E42" s="23">
        <v>32.72</v>
      </c>
      <c r="F42" s="23">
        <v>32.020000000000003</v>
      </c>
      <c r="G42" s="23">
        <v>32.799999999999997</v>
      </c>
      <c r="H42" s="24">
        <v>-2.02</v>
      </c>
      <c r="I42" s="23">
        <v>-2.0699999999999998</v>
      </c>
      <c r="J42" s="23">
        <v>-2.2599999999999998</v>
      </c>
      <c r="K42" s="24">
        <v>24.17</v>
      </c>
      <c r="L42" s="23">
        <v>23.09</v>
      </c>
      <c r="M42" s="23">
        <v>24.02</v>
      </c>
      <c r="R42" s="39" t="s">
        <v>49</v>
      </c>
      <c r="S42" s="35">
        <f t="shared" ref="S42:S49" si="41">W5</f>
        <v>31.006666666666671</v>
      </c>
      <c r="T42" s="40" t="s">
        <v>87</v>
      </c>
      <c r="U42" s="35"/>
      <c r="V42" s="35">
        <f t="shared" ref="V42:V49" si="42">SUM(S5:U5)</f>
        <v>93.02000000000001</v>
      </c>
      <c r="W42" s="35">
        <f t="shared" ref="W42:W49" si="43">AVERAGE(S5:U5)</f>
        <v>31.006666666666671</v>
      </c>
      <c r="X42" s="35">
        <f t="shared" ref="X42:Z49" si="44">S5^2</f>
        <v>954.81000000000017</v>
      </c>
      <c r="Y42" s="40">
        <f t="shared" si="44"/>
        <v>957.07734444444452</v>
      </c>
      <c r="Z42" s="40">
        <f t="shared" si="44"/>
        <v>972.40027777777777</v>
      </c>
      <c r="AA42" s="40">
        <f>SUM(X42:Z42)</f>
        <v>2884.2876222222226</v>
      </c>
      <c r="AB42" s="35">
        <f t="shared" ref="AB42:AB49" si="45">AA42*3</f>
        <v>8652.8628666666682</v>
      </c>
      <c r="AC42" s="35">
        <f t="shared" si="30"/>
        <v>8652.720400000002</v>
      </c>
      <c r="AD42" s="35">
        <f t="shared" ref="AD42:AD49" si="46">AB42-AC42</f>
        <v>0.14246666666622332</v>
      </c>
      <c r="AE42" s="35">
        <f t="shared" ref="AE42:AE49" si="47">AD42/2</f>
        <v>7.1233333333111659E-2</v>
      </c>
      <c r="AF42" s="35">
        <f t="shared" ref="AF42:AF49" si="48">SQRT(AE42)</f>
        <v>0.26689573494739788</v>
      </c>
      <c r="AG42" s="35">
        <f t="shared" ref="AG42:AG49" si="49">(1/3)*AF42</f>
        <v>8.8965244982465955E-2</v>
      </c>
      <c r="AH42" s="77">
        <f t="shared" si="31"/>
        <v>2.8692295737196066E-3</v>
      </c>
      <c r="AK42" s="39" t="s">
        <v>49</v>
      </c>
      <c r="AL42" s="35">
        <f t="shared" ref="AL42:AL49" si="50">AP5</f>
        <v>-1.7911111111111111</v>
      </c>
      <c r="AM42" s="40" t="s">
        <v>87</v>
      </c>
      <c r="AN42" s="35"/>
      <c r="AO42" s="35">
        <f t="shared" ref="AO42:AO45" si="51">SUM(AL5:AN5)</f>
        <v>-5.3733333333333331</v>
      </c>
      <c r="AP42" s="35">
        <f t="shared" ref="AP42:AP49" si="52">AVERAGE(AL5:AN5)</f>
        <v>-1.7911111111111111</v>
      </c>
      <c r="AQ42" s="35">
        <f t="shared" ref="AQ42:AQ49" si="53">AL5^2</f>
        <v>3.2881777777777774</v>
      </c>
      <c r="AR42" s="40">
        <f t="shared" ref="AR42:AR49" si="54">AM5^2</f>
        <v>3.216044444444444</v>
      </c>
      <c r="AS42" s="40">
        <f t="shared" ref="AS42:AS49" si="55">AN5^2</f>
        <v>3.1211111111111109</v>
      </c>
      <c r="AT42" s="40">
        <f>SUM(AQ42:AS42)</f>
        <v>9.625333333333332</v>
      </c>
      <c r="AU42" s="35">
        <f t="shared" ref="AU42:AU49" si="56">AT42*3</f>
        <v>28.875999999999998</v>
      </c>
      <c r="AV42" s="35">
        <f t="shared" si="32"/>
        <v>28.872711111111109</v>
      </c>
      <c r="AW42" s="35">
        <f t="shared" ref="AW42:AW45" si="57">AU42-AV42</f>
        <v>3.2888888888891188E-3</v>
      </c>
      <c r="AX42" s="35">
        <f t="shared" ref="AX42:AX45" si="58">AW42/2</f>
        <v>1.6444444444445594E-3</v>
      </c>
      <c r="AY42" s="35">
        <f t="shared" ref="AY42:AY45" si="59">SQRT(AX42)</f>
        <v>4.0551750201989548E-2</v>
      </c>
      <c r="AZ42" s="35">
        <f t="shared" ref="AZ42:AZ45" si="60">(1/3)*AY42</f>
        <v>1.3517250067329848E-2</v>
      </c>
      <c r="BA42" s="77">
        <f t="shared" ref="BA42:BA43" si="61">AZ42/AP42*-1</f>
        <v>7.5468517745638109E-3</v>
      </c>
      <c r="BC42" s="33"/>
      <c r="BE42" s="33"/>
      <c r="BG42" s="39" t="s">
        <v>9</v>
      </c>
      <c r="BH42" s="76">
        <f>BS6</f>
        <v>24.718148148148153</v>
      </c>
      <c r="BI42" s="81" t="s">
        <v>92</v>
      </c>
      <c r="BJ42" s="76">
        <f>BH42+BH$38</f>
        <v>25.180579055519274</v>
      </c>
      <c r="BK42" s="35"/>
      <c r="BL42" s="208"/>
      <c r="BM42" s="40">
        <f t="shared" si="33"/>
        <v>23.646666666666665</v>
      </c>
      <c r="BN42" s="40">
        <f t="shared" si="34"/>
        <v>23.16</v>
      </c>
      <c r="BO42" s="40">
        <f t="shared" si="35"/>
        <v>23.513333333333335</v>
      </c>
      <c r="BP42" s="201"/>
      <c r="BQ42" s="201"/>
      <c r="BR42" s="35">
        <f t="shared" si="36"/>
        <v>559.16484444444438</v>
      </c>
      <c r="BS42" s="35">
        <f t="shared" si="37"/>
        <v>536.38559999999995</v>
      </c>
      <c r="BT42" s="35">
        <f t="shared" si="38"/>
        <v>552.87684444444449</v>
      </c>
      <c r="BU42" s="201"/>
      <c r="BV42" s="201"/>
      <c r="BW42" s="201"/>
      <c r="BX42" s="201"/>
      <c r="BY42" s="201"/>
      <c r="BZ42" s="201"/>
      <c r="CA42" s="243"/>
      <c r="CB42" s="206"/>
    </row>
    <row r="43" spans="4:88" ht="15.75" thickBot="1" x14ac:dyDescent="0.3">
      <c r="E43" s="29">
        <v>33.369999999999997</v>
      </c>
      <c r="F43" s="29">
        <v>33.630000000000003</v>
      </c>
      <c r="G43" s="29">
        <v>33.1</v>
      </c>
      <c r="H43" s="30">
        <v>-2.99</v>
      </c>
      <c r="I43" s="29">
        <v>-2.5299999999999998</v>
      </c>
      <c r="J43" s="29">
        <v>-2.5099999999999998</v>
      </c>
      <c r="K43" s="30">
        <v>23.6</v>
      </c>
      <c r="L43" s="29">
        <v>23.19</v>
      </c>
      <c r="M43" s="29">
        <v>23.57</v>
      </c>
      <c r="R43" s="39" t="s">
        <v>50</v>
      </c>
      <c r="S43" s="35">
        <f t="shared" si="41"/>
        <v>31.689999999999998</v>
      </c>
      <c r="T43" s="40" t="s">
        <v>92</v>
      </c>
      <c r="U43" s="35"/>
      <c r="V43" s="35">
        <f t="shared" si="42"/>
        <v>95.07</v>
      </c>
      <c r="W43" s="35">
        <f t="shared" si="43"/>
        <v>31.689999999999998</v>
      </c>
      <c r="X43" s="35">
        <f t="shared" si="44"/>
        <v>1027.8436000000002</v>
      </c>
      <c r="Y43" s="40">
        <f t="shared" si="44"/>
        <v>995.61284444444425</v>
      </c>
      <c r="Z43" s="40">
        <f t="shared" si="44"/>
        <v>989.52187777777783</v>
      </c>
      <c r="AA43" s="40">
        <f t="shared" ref="AA43:AA49" si="62">SUM(X43:Z43)</f>
        <v>3012.9783222222222</v>
      </c>
      <c r="AB43" s="35">
        <f t="shared" si="45"/>
        <v>9038.9349666666676</v>
      </c>
      <c r="AC43" s="35">
        <f t="shared" si="30"/>
        <v>9038.3048999999992</v>
      </c>
      <c r="AD43" s="35">
        <f t="shared" si="46"/>
        <v>0.63006666666842648</v>
      </c>
      <c r="AE43" s="35">
        <f t="shared" si="47"/>
        <v>0.31503333333421324</v>
      </c>
      <c r="AF43" s="35">
        <f t="shared" si="48"/>
        <v>0.56127830292486203</v>
      </c>
      <c r="AG43" s="35">
        <f t="shared" si="49"/>
        <v>0.18709276764162067</v>
      </c>
      <c r="AH43" s="77">
        <f t="shared" si="31"/>
        <v>5.9038424626576425E-3</v>
      </c>
      <c r="AK43" s="39" t="s">
        <v>50</v>
      </c>
      <c r="AL43" s="35">
        <f t="shared" si="50"/>
        <v>-1.5711111111111109</v>
      </c>
      <c r="AM43" s="40" t="s">
        <v>92</v>
      </c>
      <c r="AN43" s="35"/>
      <c r="AO43" s="35">
        <f t="shared" si="51"/>
        <v>-4.7133333333333329</v>
      </c>
      <c r="AP43" s="35">
        <f t="shared" si="52"/>
        <v>-1.5711111111111109</v>
      </c>
      <c r="AQ43" s="35">
        <f t="shared" si="53"/>
        <v>2.4232111111111112</v>
      </c>
      <c r="AR43" s="40">
        <f t="shared" si="54"/>
        <v>2.4544444444444435</v>
      </c>
      <c r="AS43" s="40">
        <f t="shared" si="55"/>
        <v>2.5280999999999993</v>
      </c>
      <c r="AT43" s="40">
        <f t="shared" ref="AT43:AT49" si="63">SUM(AQ43:AS43)</f>
        <v>7.4057555555555536</v>
      </c>
      <c r="AU43" s="35">
        <f t="shared" si="56"/>
        <v>22.21726666666666</v>
      </c>
      <c r="AV43" s="35">
        <f t="shared" si="32"/>
        <v>22.215511111111109</v>
      </c>
      <c r="AW43" s="35">
        <f t="shared" si="57"/>
        <v>1.7555555555510693E-3</v>
      </c>
      <c r="AX43" s="35">
        <f t="shared" si="58"/>
        <v>8.7777777777553467E-4</v>
      </c>
      <c r="AY43" s="35">
        <f t="shared" si="59"/>
        <v>2.9627314724347441E-2</v>
      </c>
      <c r="AZ43" s="35">
        <f t="shared" si="60"/>
        <v>9.8757715747824805E-3</v>
      </c>
      <c r="BA43" s="77">
        <f t="shared" si="61"/>
        <v>6.2858517802717355E-3</v>
      </c>
      <c r="BC43" s="33"/>
      <c r="BE43" s="33"/>
      <c r="BG43" s="34" t="s">
        <v>10</v>
      </c>
      <c r="BH43" s="76">
        <f>BS7</f>
        <v>28.676666666666662</v>
      </c>
      <c r="BI43" s="83" t="s">
        <v>93</v>
      </c>
      <c r="BJ43" s="82">
        <f>BH43-BH$38</f>
        <v>28.214235759295541</v>
      </c>
      <c r="BK43" s="35"/>
      <c r="BL43" s="209"/>
      <c r="BM43" s="64">
        <f t="shared" si="33"/>
        <v>23.986666666666668</v>
      </c>
      <c r="BN43" s="64">
        <f t="shared" si="34"/>
        <v>24.03</v>
      </c>
      <c r="BO43" s="64">
        <f t="shared" si="35"/>
        <v>24.47</v>
      </c>
      <c r="BP43" s="202"/>
      <c r="BQ43" s="202"/>
      <c r="BR43" s="44">
        <f t="shared" si="36"/>
        <v>575.36017777777784</v>
      </c>
      <c r="BS43" s="44">
        <f t="shared" si="37"/>
        <v>577.44090000000006</v>
      </c>
      <c r="BT43" s="44">
        <f t="shared" si="38"/>
        <v>598.78089999999997</v>
      </c>
      <c r="BU43" s="202"/>
      <c r="BV43" s="202"/>
      <c r="BW43" s="202"/>
      <c r="BX43" s="202"/>
      <c r="BY43" s="202"/>
      <c r="BZ43" s="202"/>
      <c r="CA43" s="244"/>
      <c r="CB43" s="205"/>
    </row>
    <row r="44" spans="4:88" x14ac:dyDescent="0.25">
      <c r="R44" s="39" t="s">
        <v>51</v>
      </c>
      <c r="S44" s="35">
        <f t="shared" si="41"/>
        <v>31.417777777777783</v>
      </c>
      <c r="T44" s="40" t="s">
        <v>88</v>
      </c>
      <c r="U44" s="35"/>
      <c r="V44" s="35">
        <f t="shared" si="42"/>
        <v>94.253333333333345</v>
      </c>
      <c r="W44" s="35">
        <f t="shared" si="43"/>
        <v>31.417777777777783</v>
      </c>
      <c r="X44" s="35">
        <f t="shared" si="44"/>
        <v>986.79751111111136</v>
      </c>
      <c r="Y44" s="40">
        <f t="shared" si="44"/>
        <v>998.34934444444445</v>
      </c>
      <c r="Z44" s="40">
        <f t="shared" si="44"/>
        <v>976.14587777777797</v>
      </c>
      <c r="AA44" s="40">
        <f t="shared" si="62"/>
        <v>2961.2927333333337</v>
      </c>
      <c r="AB44" s="35">
        <f t="shared" si="45"/>
        <v>8883.878200000001</v>
      </c>
      <c r="AC44" s="35">
        <f t="shared" si="30"/>
        <v>8883.6908444444471</v>
      </c>
      <c r="AD44" s="35">
        <f t="shared" si="46"/>
        <v>0.18735555555394967</v>
      </c>
      <c r="AE44" s="35">
        <f t="shared" si="47"/>
        <v>9.3677777776974835E-2</v>
      </c>
      <c r="AF44" s="35">
        <f t="shared" si="48"/>
        <v>0.30606825672874804</v>
      </c>
      <c r="AG44" s="35">
        <f t="shared" si="49"/>
        <v>0.10202275224291601</v>
      </c>
      <c r="AH44" s="77">
        <f t="shared" si="31"/>
        <v>3.2472937126405573E-3</v>
      </c>
      <c r="AK44" s="39" t="s">
        <v>51</v>
      </c>
      <c r="AL44" s="35">
        <f t="shared" si="50"/>
        <v>0.99333333333333329</v>
      </c>
      <c r="AM44" s="40" t="s">
        <v>90</v>
      </c>
      <c r="AN44" s="35"/>
      <c r="AO44" s="35">
        <f t="shared" si="51"/>
        <v>2.98</v>
      </c>
      <c r="AP44" s="35">
        <f t="shared" si="52"/>
        <v>0.99333333333333329</v>
      </c>
      <c r="AQ44" s="35">
        <f t="shared" si="53"/>
        <v>0.97351111111111122</v>
      </c>
      <c r="AR44" s="40">
        <f t="shared" si="54"/>
        <v>0.99334444444444447</v>
      </c>
      <c r="AS44" s="40">
        <f t="shared" si="55"/>
        <v>0.99334444444444447</v>
      </c>
      <c r="AT44" s="40">
        <f t="shared" si="63"/>
        <v>2.9601999999999999</v>
      </c>
      <c r="AU44" s="35">
        <f t="shared" si="56"/>
        <v>8.8805999999999994</v>
      </c>
      <c r="AV44" s="35">
        <f t="shared" si="32"/>
        <v>8.8803999999999998</v>
      </c>
      <c r="AW44" s="35">
        <f t="shared" si="57"/>
        <v>1.9999999999953388E-4</v>
      </c>
      <c r="AX44" s="35">
        <f t="shared" si="58"/>
        <v>9.9999999999766942E-5</v>
      </c>
      <c r="AY44" s="35">
        <f t="shared" si="59"/>
        <v>9.9999999999883463E-3</v>
      </c>
      <c r="AZ44" s="35">
        <f t="shared" si="60"/>
        <v>3.3333333333294486E-3</v>
      </c>
      <c r="BA44" s="77">
        <f t="shared" ref="BA44:BA45" si="64">AZ44/AP44</f>
        <v>3.3557046979826666E-3</v>
      </c>
      <c r="BC44" s="33"/>
      <c r="BE44" s="33"/>
      <c r="BG44" s="56" t="s">
        <v>91</v>
      </c>
      <c r="BH44" s="241">
        <f>BH38</f>
        <v>0.46243090737112058</v>
      </c>
      <c r="BI44" s="241"/>
      <c r="BJ44" s="241"/>
      <c r="BK44" s="35"/>
      <c r="BL44" s="208" t="s">
        <v>9</v>
      </c>
      <c r="BM44" s="87">
        <f t="shared" si="33"/>
        <v>24.336666666666662</v>
      </c>
      <c r="BN44" s="87">
        <f t="shared" si="34"/>
        <v>24.503333333333334</v>
      </c>
      <c r="BO44" s="87">
        <f t="shared" si="35"/>
        <v>24.633333333333336</v>
      </c>
      <c r="BP44" s="200">
        <f>SUM(BM44:BO46)*(-1)</f>
        <v>-222.46333333333331</v>
      </c>
      <c r="BQ44" s="200">
        <f>AVERAGE(BM44:BO46)*(-1)</f>
        <v>-24.718148148148146</v>
      </c>
      <c r="BR44" s="88">
        <f t="shared" si="36"/>
        <v>592.27334444444421</v>
      </c>
      <c r="BS44" s="88">
        <f t="shared" si="37"/>
        <v>600.41334444444442</v>
      </c>
      <c r="BT44" s="88">
        <f t="shared" si="38"/>
        <v>606.80111111111125</v>
      </c>
      <c r="BU44" s="200">
        <f t="shared" ref="BU44" si="65">SUM(BR44:BT46)</f>
        <v>5500.948122222223</v>
      </c>
      <c r="BV44" s="200">
        <f t="shared" ref="BV44" si="66">BU44*9</f>
        <v>49508.533100000008</v>
      </c>
      <c r="BW44" s="200">
        <f t="shared" ref="BW44" si="67">BP44^2</f>
        <v>49489.934677777768</v>
      </c>
      <c r="BX44" s="200">
        <f t="shared" ref="BX44" si="68">BV44-BW44</f>
        <v>18.598422222239606</v>
      </c>
      <c r="BY44" s="200">
        <f t="shared" ref="BY44" si="69">BX44/8</f>
        <v>2.3248027777799507</v>
      </c>
      <c r="BZ44" s="200">
        <f t="shared" ref="BZ44" si="70">SQRT(BY44)</f>
        <v>1.52473039511251</v>
      </c>
      <c r="CA44" s="242">
        <f t="shared" ref="CA44" si="71">(1/9)*BZ44</f>
        <v>0.16941448834583442</v>
      </c>
      <c r="CB44" s="203">
        <f>CA44/BO44</f>
        <v>6.8774487826455104E-3</v>
      </c>
    </row>
    <row r="45" spans="4:88" x14ac:dyDescent="0.25">
      <c r="D45" s="6" t="s">
        <v>117</v>
      </c>
      <c r="E45" s="27">
        <v>32.9</v>
      </c>
      <c r="F45" s="27">
        <v>34.450000000000003</v>
      </c>
      <c r="G45" s="27">
        <v>32.29</v>
      </c>
      <c r="H45" s="28">
        <v>-2.1800000000000002</v>
      </c>
      <c r="I45" s="27">
        <v>-3.64</v>
      </c>
      <c r="J45" s="27">
        <v>-2.4700000000000002</v>
      </c>
      <c r="K45" s="28">
        <v>23.46</v>
      </c>
      <c r="L45" s="27">
        <v>24.02</v>
      </c>
      <c r="M45" s="27">
        <v>23.46</v>
      </c>
      <c r="R45" s="39" t="s">
        <v>52</v>
      </c>
      <c r="S45" s="35">
        <f t="shared" si="41"/>
        <v>32.448888888888888</v>
      </c>
      <c r="T45" s="40" t="s">
        <v>139</v>
      </c>
      <c r="U45" s="35"/>
      <c r="V45" s="35">
        <f t="shared" si="42"/>
        <v>97.346666666666664</v>
      </c>
      <c r="W45" s="35">
        <f t="shared" si="43"/>
        <v>32.448888888888888</v>
      </c>
      <c r="X45" s="35">
        <f t="shared" si="44"/>
        <v>1019.099211111111</v>
      </c>
      <c r="Y45" s="40">
        <f t="shared" si="44"/>
        <v>1077.1523999999999</v>
      </c>
      <c r="Z45" s="40">
        <f t="shared" si="44"/>
        <v>1062.9773444444443</v>
      </c>
      <c r="AA45" s="40">
        <f t="shared" si="62"/>
        <v>3159.2289555555553</v>
      </c>
      <c r="AB45" s="35">
        <f t="shared" si="45"/>
        <v>9477.6868666666669</v>
      </c>
      <c r="AC45" s="35">
        <f t="shared" si="30"/>
        <v>9476.3735111111109</v>
      </c>
      <c r="AD45" s="35">
        <f t="shared" si="46"/>
        <v>1.3133555555559724</v>
      </c>
      <c r="AE45" s="35">
        <f t="shared" si="47"/>
        <v>0.65667777777798619</v>
      </c>
      <c r="AF45" s="35">
        <f t="shared" si="48"/>
        <v>0.81035657446459097</v>
      </c>
      <c r="AG45" s="35">
        <f t="shared" si="49"/>
        <v>0.27011885815486364</v>
      </c>
      <c r="AH45" s="77">
        <f t="shared" si="31"/>
        <v>8.3244409101279719E-3</v>
      </c>
      <c r="AK45" s="39" t="s">
        <v>52</v>
      </c>
      <c r="AL45" s="35">
        <f t="shared" si="50"/>
        <v>1.0133333333333334</v>
      </c>
      <c r="AM45" s="40" t="s">
        <v>90</v>
      </c>
      <c r="AN45" s="35"/>
      <c r="AO45" s="35">
        <f t="shared" si="51"/>
        <v>3.04</v>
      </c>
      <c r="AP45" s="35">
        <f t="shared" si="52"/>
        <v>1.0133333333333334</v>
      </c>
      <c r="AQ45" s="35">
        <f t="shared" si="53"/>
        <v>1.0404</v>
      </c>
      <c r="AR45" s="40">
        <f t="shared" si="54"/>
        <v>1.0133777777777777</v>
      </c>
      <c r="AS45" s="40">
        <f t="shared" si="55"/>
        <v>1.0268444444444447</v>
      </c>
      <c r="AT45" s="40">
        <f t="shared" si="63"/>
        <v>3.0806222222222219</v>
      </c>
      <c r="AU45" s="35">
        <f t="shared" si="56"/>
        <v>9.2418666666666667</v>
      </c>
      <c r="AV45" s="35">
        <f t="shared" si="32"/>
        <v>9.2416</v>
      </c>
      <c r="AW45" s="35">
        <f t="shared" si="57"/>
        <v>2.666666666666373E-4</v>
      </c>
      <c r="AX45" s="35">
        <f t="shared" si="58"/>
        <v>1.3333333333331865E-4</v>
      </c>
      <c r="AY45" s="35">
        <f t="shared" si="59"/>
        <v>1.1547005383791879E-2</v>
      </c>
      <c r="AZ45" s="35">
        <f t="shared" si="60"/>
        <v>3.8490017945972928E-3</v>
      </c>
      <c r="BA45" s="77">
        <f t="shared" si="64"/>
        <v>3.7983570341420651E-3</v>
      </c>
      <c r="BC45" s="33"/>
      <c r="BE45" s="33"/>
      <c r="BG45" s="84" t="s">
        <v>6</v>
      </c>
      <c r="BH45" s="76">
        <f>BO9</f>
        <v>25.572962962962961</v>
      </c>
      <c r="BI45" s="81" t="s">
        <v>87</v>
      </c>
      <c r="BJ45" s="76"/>
      <c r="BK45" s="35"/>
      <c r="BL45" s="208"/>
      <c r="BM45" s="40">
        <f t="shared" si="33"/>
        <v>24.320000000000004</v>
      </c>
      <c r="BN45" s="40">
        <f t="shared" si="34"/>
        <v>24.266666666666666</v>
      </c>
      <c r="BO45" s="40">
        <f t="shared" si="35"/>
        <v>24.290000000000003</v>
      </c>
      <c r="BP45" s="201"/>
      <c r="BQ45" s="201"/>
      <c r="BR45" s="35">
        <f t="shared" si="36"/>
        <v>591.46240000000023</v>
      </c>
      <c r="BS45" s="35">
        <f t="shared" si="37"/>
        <v>588.87111111111108</v>
      </c>
      <c r="BT45" s="35">
        <f t="shared" si="38"/>
        <v>590.00410000000011</v>
      </c>
      <c r="BU45" s="201"/>
      <c r="BV45" s="201"/>
      <c r="BW45" s="201"/>
      <c r="BX45" s="201"/>
      <c r="BY45" s="201"/>
      <c r="BZ45" s="201"/>
      <c r="CA45" s="243"/>
      <c r="CB45" s="206"/>
    </row>
    <row r="46" spans="4:88" x14ac:dyDescent="0.25">
      <c r="E46" s="23">
        <v>32.31</v>
      </c>
      <c r="F46" s="23">
        <v>32.43</v>
      </c>
      <c r="G46" s="23">
        <v>33.06</v>
      </c>
      <c r="H46" s="24">
        <v>-2.9</v>
      </c>
      <c r="I46" s="23">
        <v>-2.91</v>
      </c>
      <c r="J46" s="23">
        <v>-2.4300000000000002</v>
      </c>
      <c r="K46" s="24">
        <v>22.72</v>
      </c>
      <c r="L46" s="23">
        <v>23.53</v>
      </c>
      <c r="M46" s="23">
        <v>23.23</v>
      </c>
      <c r="R46" s="39" t="s">
        <v>53</v>
      </c>
      <c r="S46" s="35">
        <f t="shared" si="41"/>
        <v>33.748888888888878</v>
      </c>
      <c r="T46" s="40" t="s">
        <v>121</v>
      </c>
      <c r="U46" s="35"/>
      <c r="V46" s="35">
        <f>SUM(S9:U9)</f>
        <v>101.24666666666664</v>
      </c>
      <c r="W46" s="35">
        <f t="shared" si="43"/>
        <v>33.748888888888878</v>
      </c>
      <c r="X46" s="35">
        <f t="shared" si="44"/>
        <v>1145.8224999999995</v>
      </c>
      <c r="Y46" s="40">
        <f t="shared" si="44"/>
        <v>1137.4880444444445</v>
      </c>
      <c r="Z46" s="40">
        <f t="shared" si="44"/>
        <v>1133.6688999999997</v>
      </c>
      <c r="AA46" s="40">
        <f t="shared" si="62"/>
        <v>3416.9794444444437</v>
      </c>
      <c r="AB46" s="35">
        <f t="shared" si="45"/>
        <v>10250.938333333332</v>
      </c>
      <c r="AC46" s="35">
        <f t="shared" si="30"/>
        <v>10250.887511111107</v>
      </c>
      <c r="AD46" s="35">
        <f>AB46-AC46</f>
        <v>5.0822222225178848E-2</v>
      </c>
      <c r="AE46" s="35">
        <f>AD46/2</f>
        <v>2.5411111112589424E-2</v>
      </c>
      <c r="AF46" s="35">
        <f>SQRT(AE46)</f>
        <v>0.15940862935421476</v>
      </c>
      <c r="AG46" s="35">
        <f>(1/3)*AF46</f>
        <v>5.313620978473825E-2</v>
      </c>
      <c r="AH46" s="77">
        <f>AG46/W46</f>
        <v>1.5744580498539685E-3</v>
      </c>
      <c r="AK46" s="39" t="s">
        <v>53</v>
      </c>
      <c r="AL46" s="35">
        <f t="shared" si="50"/>
        <v>1.1788888888888891</v>
      </c>
      <c r="AM46" s="40" t="s">
        <v>121</v>
      </c>
      <c r="AN46" s="35"/>
      <c r="AO46" s="35">
        <f>SUM(AL9:AN9)</f>
        <v>3.5366666666666671</v>
      </c>
      <c r="AP46" s="35">
        <f t="shared" si="52"/>
        <v>1.1788888888888891</v>
      </c>
      <c r="AQ46" s="35">
        <f t="shared" si="53"/>
        <v>1.3688999999999998</v>
      </c>
      <c r="AR46" s="40">
        <f t="shared" si="54"/>
        <v>1.4002777777777777</v>
      </c>
      <c r="AS46" s="40">
        <f t="shared" si="55"/>
        <v>1.4002777777777777</v>
      </c>
      <c r="AT46" s="40">
        <f t="shared" si="63"/>
        <v>4.1694555555555546</v>
      </c>
      <c r="AU46" s="35">
        <f t="shared" si="56"/>
        <v>12.508366666666664</v>
      </c>
      <c r="AV46" s="35">
        <f t="shared" si="32"/>
        <v>12.508011111111115</v>
      </c>
      <c r="AW46" s="35">
        <f>AU46-AV46</f>
        <v>3.5555555554900309E-4</v>
      </c>
      <c r="AX46" s="35">
        <f>AW46/2</f>
        <v>1.7777777777450154E-4</v>
      </c>
      <c r="AY46" s="35">
        <f>SQRT(AX46)</f>
        <v>1.3333333333210474E-2</v>
      </c>
      <c r="AZ46" s="35">
        <f>(1/3)*AY46</f>
        <v>4.4444444444034911E-3</v>
      </c>
      <c r="BA46" s="77">
        <f>AZ46/AP46</f>
        <v>3.7700282751773244E-3</v>
      </c>
      <c r="BC46" s="33"/>
      <c r="BE46" s="33"/>
      <c r="BG46" s="84" t="s">
        <v>7</v>
      </c>
      <c r="BH46" s="76">
        <f>BP9</f>
        <v>25.388888888888889</v>
      </c>
      <c r="BI46" s="81" t="s">
        <v>87</v>
      </c>
      <c r="BJ46" s="76">
        <f>BH46+BH$38</f>
        <v>25.851319796260011</v>
      </c>
      <c r="BK46" s="35"/>
      <c r="BL46" s="209"/>
      <c r="BM46" s="64">
        <f t="shared" si="33"/>
        <v>25.28</v>
      </c>
      <c r="BN46" s="64">
        <f t="shared" si="34"/>
        <v>25.540000000000003</v>
      </c>
      <c r="BO46" s="64">
        <f t="shared" si="35"/>
        <v>25.293333333333333</v>
      </c>
      <c r="BP46" s="202"/>
      <c r="BQ46" s="202"/>
      <c r="BR46" s="44">
        <f t="shared" si="36"/>
        <v>639.0784000000001</v>
      </c>
      <c r="BS46" s="44">
        <f t="shared" si="37"/>
        <v>652.29160000000013</v>
      </c>
      <c r="BT46" s="44">
        <f t="shared" si="38"/>
        <v>639.75271111111113</v>
      </c>
      <c r="BU46" s="202"/>
      <c r="BV46" s="202"/>
      <c r="BW46" s="202"/>
      <c r="BX46" s="202"/>
      <c r="BY46" s="202"/>
      <c r="BZ46" s="202"/>
      <c r="CA46" s="244"/>
      <c r="CB46" s="205"/>
    </row>
    <row r="47" spans="4:88" x14ac:dyDescent="0.25">
      <c r="E47" s="25">
        <v>32.51</v>
      </c>
      <c r="F47" s="25">
        <v>32.729999999999997</v>
      </c>
      <c r="G47" s="25">
        <v>34.65</v>
      </c>
      <c r="H47" s="26">
        <v>-2.73</v>
      </c>
      <c r="I47" s="25">
        <v>-2.77</v>
      </c>
      <c r="J47" s="25">
        <v>-2.64</v>
      </c>
      <c r="K47" s="26">
        <v>23.25</v>
      </c>
      <c r="L47" s="25">
        <v>23.85</v>
      </c>
      <c r="M47" s="25">
        <v>23.44</v>
      </c>
      <c r="R47" s="39" t="s">
        <v>54</v>
      </c>
      <c r="S47" s="35">
        <f t="shared" si="41"/>
        <v>31.861111111111111</v>
      </c>
      <c r="T47" s="40" t="s">
        <v>89</v>
      </c>
      <c r="U47" s="35"/>
      <c r="V47" s="35">
        <f t="shared" si="42"/>
        <v>95.583333333333329</v>
      </c>
      <c r="W47" s="35">
        <f t="shared" si="43"/>
        <v>31.861111111111111</v>
      </c>
      <c r="X47" s="35">
        <f t="shared" si="44"/>
        <v>1013.1489000000001</v>
      </c>
      <c r="Y47" s="40">
        <f t="shared" si="44"/>
        <v>1016.1218777777776</v>
      </c>
      <c r="Z47" s="40">
        <f t="shared" si="44"/>
        <v>1016.1218777777776</v>
      </c>
      <c r="AA47" s="40">
        <f t="shared" si="62"/>
        <v>3045.3926555555554</v>
      </c>
      <c r="AB47" s="35">
        <f t="shared" si="45"/>
        <v>9136.1779666666662</v>
      </c>
      <c r="AC47" s="35">
        <f t="shared" si="30"/>
        <v>9136.1736111111095</v>
      </c>
      <c r="AD47" s="35">
        <f t="shared" si="46"/>
        <v>4.3555555566854309E-3</v>
      </c>
      <c r="AE47" s="35">
        <f t="shared" si="47"/>
        <v>2.1777777783427155E-3</v>
      </c>
      <c r="AF47" s="35">
        <f t="shared" si="48"/>
        <v>4.666666667271957E-2</v>
      </c>
      <c r="AG47" s="35">
        <f t="shared" si="49"/>
        <v>1.5555555557573189E-2</v>
      </c>
      <c r="AH47" s="77">
        <f t="shared" si="31"/>
        <v>4.8823016571284642E-4</v>
      </c>
      <c r="AK47" s="39" t="s">
        <v>54</v>
      </c>
      <c r="AL47" s="35">
        <f t="shared" si="50"/>
        <v>2.0277777777777781</v>
      </c>
      <c r="AM47" s="40" t="s">
        <v>130</v>
      </c>
      <c r="AN47" s="35"/>
      <c r="AO47" s="35">
        <f t="shared" ref="AO47:AO49" si="72">SUM(AL10:AN10)</f>
        <v>6.0833333333333339</v>
      </c>
      <c r="AP47" s="35">
        <f t="shared" si="52"/>
        <v>2.0277777777777781</v>
      </c>
      <c r="AQ47" s="35">
        <f t="shared" si="53"/>
        <v>4.1208999999999989</v>
      </c>
      <c r="AR47" s="40">
        <f t="shared" si="54"/>
        <v>4.2025000000000015</v>
      </c>
      <c r="AS47" s="40">
        <f t="shared" si="55"/>
        <v>4.0133444444444448</v>
      </c>
      <c r="AT47" s="40">
        <f t="shared" si="63"/>
        <v>12.336744444444445</v>
      </c>
      <c r="AU47" s="35">
        <f t="shared" si="56"/>
        <v>37.010233333333332</v>
      </c>
      <c r="AV47" s="35">
        <f t="shared" si="32"/>
        <v>37.00694444444445</v>
      </c>
      <c r="AW47" s="35">
        <f t="shared" ref="AW47:AW49" si="73">AU47-AV47</f>
        <v>3.2888888888820134E-3</v>
      </c>
      <c r="AX47" s="35">
        <f t="shared" ref="AX47:AX49" si="74">AW47/2</f>
        <v>1.6444444444410067E-3</v>
      </c>
      <c r="AY47" s="35">
        <f t="shared" ref="AY47:AY49" si="75">SQRT(AX47)</f>
        <v>4.0551750201945742E-2</v>
      </c>
      <c r="AZ47" s="35">
        <f t="shared" ref="AZ47:AZ49" si="76">(1/3)*AY47</f>
        <v>1.3517250067315247E-2</v>
      </c>
      <c r="BA47" s="77">
        <f t="shared" ref="BA47:BA49" si="77">AZ47/AP47</f>
        <v>6.6660411290869696E-3</v>
      </c>
      <c r="BC47" s="33"/>
      <c r="BE47" s="33"/>
      <c r="BG47" s="55" t="s">
        <v>8</v>
      </c>
      <c r="BH47" s="82">
        <f>BQ9</f>
        <v>26.187407407407406</v>
      </c>
      <c r="BI47" s="83" t="s">
        <v>92</v>
      </c>
      <c r="BJ47" s="76">
        <f>BH47+BH$38</f>
        <v>26.649838314778528</v>
      </c>
      <c r="BK47" s="35"/>
      <c r="BL47" s="208" t="s">
        <v>10</v>
      </c>
      <c r="BM47" s="87">
        <f t="shared" si="33"/>
        <v>28.13</v>
      </c>
      <c r="BN47" s="87">
        <f t="shared" si="34"/>
        <v>28.876666666666665</v>
      </c>
      <c r="BO47" s="87">
        <f t="shared" si="35"/>
        <v>28.693333333333332</v>
      </c>
      <c r="BP47" s="200">
        <f>SUM(BM47:BO49)*(-1)</f>
        <v>-258.08999999999997</v>
      </c>
      <c r="BQ47" s="200">
        <f>AVERAGE(BM47:BO49)*(-1)</f>
        <v>-28.676666666666662</v>
      </c>
      <c r="BR47" s="88">
        <f t="shared" si="36"/>
        <v>791.29689999999994</v>
      </c>
      <c r="BS47" s="88">
        <f t="shared" si="37"/>
        <v>833.86187777777764</v>
      </c>
      <c r="BT47" s="88">
        <f t="shared" si="38"/>
        <v>823.30737777777767</v>
      </c>
      <c r="BU47" s="200">
        <f t="shared" ref="BU47" si="78">SUM(BR47:BT49)</f>
        <v>7402.2223666666669</v>
      </c>
      <c r="BV47" s="200">
        <f t="shared" ref="BV47" si="79">BU47*9</f>
        <v>66620.001300000004</v>
      </c>
      <c r="BW47" s="200">
        <f t="shared" ref="BW47" si="80">BP47^2</f>
        <v>66610.448099999994</v>
      </c>
      <c r="BX47" s="200">
        <f t="shared" ref="BX47" si="81">BV47-BW47</f>
        <v>9.5532000000093831</v>
      </c>
      <c r="BY47" s="200">
        <f t="shared" ref="BY47" si="82">BX47/8</f>
        <v>1.1941500000011729</v>
      </c>
      <c r="BZ47" s="200">
        <f t="shared" ref="BZ47" si="83">SQRT(BY47)</f>
        <v>1.0927717053443382</v>
      </c>
      <c r="CA47" s="242">
        <f t="shared" ref="CA47" si="84">(1/9)*BZ47</f>
        <v>0.12141907837159313</v>
      </c>
      <c r="CB47" s="203">
        <f>CA47/BO47</f>
        <v>4.2316128614635152E-3</v>
      </c>
    </row>
    <row r="48" spans="4:88" ht="15.75" thickBot="1" x14ac:dyDescent="0.3">
      <c r="R48" s="39" t="s">
        <v>55</v>
      </c>
      <c r="S48" s="35">
        <f t="shared" si="41"/>
        <v>32.518888888888888</v>
      </c>
      <c r="T48" s="40" t="s">
        <v>90</v>
      </c>
      <c r="U48" s="35"/>
      <c r="V48" s="35">
        <f t="shared" si="42"/>
        <v>97.556666666666672</v>
      </c>
      <c r="W48" s="35">
        <f t="shared" si="43"/>
        <v>32.518888888888888</v>
      </c>
      <c r="X48" s="35">
        <f t="shared" si="44"/>
        <v>1059.7195111111112</v>
      </c>
      <c r="Y48" s="40">
        <f t="shared" si="44"/>
        <v>1057.9840444444442</v>
      </c>
      <c r="Z48" s="40">
        <f t="shared" si="44"/>
        <v>1054.7338777777777</v>
      </c>
      <c r="AA48" s="40">
        <f t="shared" si="62"/>
        <v>3172.437433333333</v>
      </c>
      <c r="AB48" s="35">
        <f t="shared" si="45"/>
        <v>9517.3122999999996</v>
      </c>
      <c r="AC48" s="35">
        <f t="shared" si="30"/>
        <v>9517.3032111111115</v>
      </c>
      <c r="AD48" s="35">
        <f t="shared" si="46"/>
        <v>9.0888888880726881E-3</v>
      </c>
      <c r="AE48" s="35">
        <f t="shared" si="47"/>
        <v>4.5444444440363441E-3</v>
      </c>
      <c r="AF48" s="35">
        <f t="shared" si="48"/>
        <v>6.7412494717495386E-2</v>
      </c>
      <c r="AG48" s="35">
        <f t="shared" si="49"/>
        <v>2.2470831572498462E-2</v>
      </c>
      <c r="AH48" s="77">
        <f t="shared" si="31"/>
        <v>6.910085904004037E-4</v>
      </c>
      <c r="AK48" s="39" t="s">
        <v>55</v>
      </c>
      <c r="AL48" s="35">
        <f t="shared" si="50"/>
        <v>1.6777777777777778</v>
      </c>
      <c r="AM48" s="40" t="s">
        <v>129</v>
      </c>
      <c r="AN48" s="35"/>
      <c r="AO48" s="35">
        <f t="shared" si="72"/>
        <v>5.0333333333333332</v>
      </c>
      <c r="AP48" s="35">
        <f t="shared" si="52"/>
        <v>1.6777777777777778</v>
      </c>
      <c r="AQ48" s="35">
        <f t="shared" si="53"/>
        <v>2.8112111111111107</v>
      </c>
      <c r="AR48" s="40">
        <f t="shared" si="54"/>
        <v>2.7888999999999999</v>
      </c>
      <c r="AS48" s="40">
        <f t="shared" si="55"/>
        <v>2.844844444444445</v>
      </c>
      <c r="AT48" s="40">
        <f t="shared" si="63"/>
        <v>8.4449555555555555</v>
      </c>
      <c r="AU48" s="35">
        <f t="shared" si="56"/>
        <v>25.334866666666667</v>
      </c>
      <c r="AV48" s="35">
        <f t="shared" si="32"/>
        <v>25.334444444444443</v>
      </c>
      <c r="AW48" s="35">
        <f t="shared" si="73"/>
        <v>4.2222222222321193E-4</v>
      </c>
      <c r="AX48" s="35">
        <f t="shared" si="74"/>
        <v>2.1111111111160596E-4</v>
      </c>
      <c r="AY48" s="35">
        <f t="shared" si="75"/>
        <v>1.4529663145152607E-2</v>
      </c>
      <c r="AZ48" s="35">
        <f t="shared" si="76"/>
        <v>4.843221048384202E-3</v>
      </c>
      <c r="BA48" s="77">
        <f t="shared" si="77"/>
        <v>2.8866880420832992E-3</v>
      </c>
      <c r="BC48" s="33"/>
      <c r="BE48" s="33"/>
      <c r="BG48" s="56" t="s">
        <v>91</v>
      </c>
      <c r="BH48" s="241">
        <f>BH38</f>
        <v>0.46243090737112058</v>
      </c>
      <c r="BI48" s="241"/>
      <c r="BJ48" s="241"/>
      <c r="BK48" s="35"/>
      <c r="BL48" s="208"/>
      <c r="BM48" s="40">
        <f t="shared" si="33"/>
        <v>28.159999999999997</v>
      </c>
      <c r="BN48" s="40">
        <f t="shared" si="34"/>
        <v>28.633333333333336</v>
      </c>
      <c r="BO48" s="40">
        <f t="shared" si="35"/>
        <v>28.51</v>
      </c>
      <c r="BP48" s="201"/>
      <c r="BQ48" s="201"/>
      <c r="BR48" s="35">
        <f t="shared" si="36"/>
        <v>792.98559999999986</v>
      </c>
      <c r="BS48" s="35">
        <f t="shared" si="37"/>
        <v>819.86777777777797</v>
      </c>
      <c r="BT48" s="35">
        <f t="shared" si="38"/>
        <v>812.82010000000014</v>
      </c>
      <c r="BU48" s="201"/>
      <c r="BV48" s="201"/>
      <c r="BW48" s="201"/>
      <c r="BX48" s="201"/>
      <c r="BY48" s="201"/>
      <c r="BZ48" s="201"/>
      <c r="CA48" s="243"/>
      <c r="CB48" s="206"/>
    </row>
    <row r="49" spans="4:80" x14ac:dyDescent="0.25">
      <c r="D49" s="6" t="s">
        <v>54</v>
      </c>
      <c r="E49" s="31">
        <v>30.72</v>
      </c>
      <c r="F49" s="31">
        <v>30.6</v>
      </c>
      <c r="G49" s="31">
        <v>30.65</v>
      </c>
      <c r="H49" s="32">
        <v>0.3</v>
      </c>
      <c r="I49" s="31">
        <v>0.21</v>
      </c>
      <c r="J49" s="31">
        <v>0.27</v>
      </c>
      <c r="K49" s="32">
        <v>2.13</v>
      </c>
      <c r="L49" s="31">
        <v>2.9</v>
      </c>
      <c r="M49" s="31">
        <v>1.84</v>
      </c>
      <c r="N49" s="32">
        <v>24.56</v>
      </c>
      <c r="O49" s="31">
        <v>22.75</v>
      </c>
      <c r="P49" s="31">
        <v>24.39</v>
      </c>
      <c r="R49" s="39" t="s">
        <v>56</v>
      </c>
      <c r="S49" s="35">
        <f t="shared" si="41"/>
        <v>35.270000000000003</v>
      </c>
      <c r="T49" s="40" t="s">
        <v>129</v>
      </c>
      <c r="U49" s="35"/>
      <c r="V49" s="35">
        <f t="shared" si="42"/>
        <v>105.81</v>
      </c>
      <c r="W49" s="35">
        <f t="shared" si="43"/>
        <v>35.270000000000003</v>
      </c>
      <c r="X49" s="35">
        <f t="shared" si="44"/>
        <v>1255.9935999999998</v>
      </c>
      <c r="Y49" s="40">
        <f t="shared" si="44"/>
        <v>1244.9136111111109</v>
      </c>
      <c r="Z49" s="40">
        <f t="shared" si="44"/>
        <v>1231.0741777777778</v>
      </c>
      <c r="AA49" s="40">
        <f t="shared" si="62"/>
        <v>3731.9813888888884</v>
      </c>
      <c r="AB49" s="35">
        <f t="shared" si="45"/>
        <v>11195.944166666664</v>
      </c>
      <c r="AC49" s="35">
        <f t="shared" si="30"/>
        <v>11195.756100000001</v>
      </c>
      <c r="AD49" s="35">
        <f t="shared" si="46"/>
        <v>0.18806666666387173</v>
      </c>
      <c r="AE49" s="35">
        <f t="shared" si="47"/>
        <v>9.4033333331935864E-2</v>
      </c>
      <c r="AF49" s="35">
        <f t="shared" si="48"/>
        <v>0.30664855018723935</v>
      </c>
      <c r="AG49" s="35">
        <f t="shared" si="49"/>
        <v>0.10221618339574645</v>
      </c>
      <c r="AH49" s="77">
        <f t="shared" si="31"/>
        <v>2.8981055683511892E-3</v>
      </c>
      <c r="AK49" s="39" t="s">
        <v>56</v>
      </c>
      <c r="AL49" s="35">
        <f t="shared" si="50"/>
        <v>2.16</v>
      </c>
      <c r="AM49" s="40" t="s">
        <v>131</v>
      </c>
      <c r="AN49" s="35"/>
      <c r="AO49" s="35">
        <f t="shared" si="72"/>
        <v>6.48</v>
      </c>
      <c r="AP49" s="35">
        <f t="shared" si="52"/>
        <v>2.16</v>
      </c>
      <c r="AQ49" s="35">
        <f t="shared" si="53"/>
        <v>4.8107111111111109</v>
      </c>
      <c r="AR49" s="40">
        <f t="shared" si="54"/>
        <v>4.6655999999999986</v>
      </c>
      <c r="AS49" s="40">
        <f t="shared" si="55"/>
        <v>4.5227111111111125</v>
      </c>
      <c r="AT49" s="40">
        <f t="shared" si="63"/>
        <v>13.999022222222221</v>
      </c>
      <c r="AU49" s="35">
        <f t="shared" si="56"/>
        <v>41.997066666666662</v>
      </c>
      <c r="AV49" s="35">
        <f t="shared" si="32"/>
        <v>41.990400000000008</v>
      </c>
      <c r="AW49" s="35">
        <f t="shared" si="73"/>
        <v>6.6666666666534979E-3</v>
      </c>
      <c r="AX49" s="35">
        <f t="shared" si="74"/>
        <v>3.333333333326749E-3</v>
      </c>
      <c r="AY49" s="35">
        <f t="shared" si="75"/>
        <v>5.7735026918905558E-2</v>
      </c>
      <c r="AZ49" s="35">
        <f t="shared" si="76"/>
        <v>1.9245008972968519E-2</v>
      </c>
      <c r="BA49" s="77">
        <f t="shared" si="77"/>
        <v>8.9097263763743134E-3</v>
      </c>
      <c r="BC49" s="33"/>
      <c r="BG49" s="39"/>
      <c r="BH49" s="35"/>
      <c r="BI49" s="40"/>
      <c r="BJ49" s="35"/>
      <c r="BK49" s="35"/>
      <c r="BL49" s="209"/>
      <c r="BM49" s="64">
        <f t="shared" si="33"/>
        <v>29.16333333333333</v>
      </c>
      <c r="BN49" s="64">
        <f t="shared" si="34"/>
        <v>28.846666666666664</v>
      </c>
      <c r="BO49" s="64">
        <f t="shared" si="35"/>
        <v>29.076666666666668</v>
      </c>
      <c r="BP49" s="202"/>
      <c r="BQ49" s="202"/>
      <c r="BR49" s="44">
        <f t="shared" si="36"/>
        <v>850.50001111111089</v>
      </c>
      <c r="BS49" s="44">
        <f t="shared" si="37"/>
        <v>832.13017777777759</v>
      </c>
      <c r="BT49" s="44">
        <f t="shared" si="38"/>
        <v>845.45254444444447</v>
      </c>
      <c r="BU49" s="202"/>
      <c r="BV49" s="202"/>
      <c r="BW49" s="202"/>
      <c r="BX49" s="202"/>
      <c r="BY49" s="202"/>
      <c r="BZ49" s="202"/>
      <c r="CA49" s="244"/>
      <c r="CB49" s="205"/>
    </row>
    <row r="50" spans="4:80" x14ac:dyDescent="0.25">
      <c r="E50" s="23">
        <v>30.76</v>
      </c>
      <c r="F50" s="23">
        <v>31.06</v>
      </c>
      <c r="G50" s="23">
        <v>30.9</v>
      </c>
      <c r="H50" s="24">
        <v>0.54</v>
      </c>
      <c r="I50" s="23">
        <v>0.45</v>
      </c>
      <c r="J50" s="23">
        <v>0.6</v>
      </c>
      <c r="K50" s="24">
        <v>2.41</v>
      </c>
      <c r="L50" s="23">
        <v>2.62</v>
      </c>
      <c r="M50" s="23">
        <v>2.71</v>
      </c>
      <c r="N50" s="24">
        <v>24.41</v>
      </c>
      <c r="O50" s="23">
        <v>24.01</v>
      </c>
      <c r="P50" s="23">
        <v>22.98</v>
      </c>
      <c r="R50" s="56" t="s">
        <v>91</v>
      </c>
      <c r="S50" s="70">
        <f>S38</f>
        <v>0.66040854609310207</v>
      </c>
      <c r="T50" s="70"/>
      <c r="U50" s="35"/>
      <c r="AK50" s="56" t="s">
        <v>91</v>
      </c>
      <c r="AL50" s="70">
        <f>AL38</f>
        <v>5.3163851645088377E-2</v>
      </c>
      <c r="AM50" s="70"/>
      <c r="AN50" s="35"/>
      <c r="BG50" s="84"/>
      <c r="BH50" s="85"/>
      <c r="BI50" s="85"/>
      <c r="BJ50" s="35"/>
      <c r="BL50" s="208" t="s">
        <v>6</v>
      </c>
      <c r="BM50" s="40">
        <f>BH4</f>
        <v>23.383333333333336</v>
      </c>
      <c r="BN50" s="40">
        <f>BI4</f>
        <v>23.643333333333334</v>
      </c>
      <c r="BO50" s="40">
        <f>BJ4</f>
        <v>23.956666666666667</v>
      </c>
      <c r="BP50" s="200">
        <f>SUM(BM50:BO52)*(-1)</f>
        <v>-230.15666666666664</v>
      </c>
      <c r="BQ50" s="200">
        <f>AVERAGE(BM50:BO52)*(-1)</f>
        <v>-25.572962962962961</v>
      </c>
      <c r="BR50" s="88">
        <f t="shared" si="36"/>
        <v>546.78027777777788</v>
      </c>
      <c r="BS50" s="88">
        <f t="shared" si="37"/>
        <v>559.00721111111113</v>
      </c>
      <c r="BT50" s="88">
        <f t="shared" si="38"/>
        <v>573.92187777777781</v>
      </c>
      <c r="BU50" s="200">
        <f t="shared" ref="BU50" si="85">SUM(BR50:BT52)</f>
        <v>5927.6633222222226</v>
      </c>
      <c r="BV50" s="200">
        <f t="shared" ref="BV50" si="86">BU50*9</f>
        <v>53348.969900000004</v>
      </c>
      <c r="BW50" s="200">
        <f t="shared" ref="BW50" si="87">BP50^2</f>
        <v>52972.091211111096</v>
      </c>
      <c r="BX50" s="200">
        <f t="shared" ref="BX50" si="88">BV50-BW50</f>
        <v>376.87868888890807</v>
      </c>
      <c r="BY50" s="200">
        <f t="shared" ref="BY50" si="89">BX50/8</f>
        <v>47.109836111113509</v>
      </c>
      <c r="BZ50" s="200">
        <f t="shared" ref="BZ50" si="90">SQRT(BY50)</f>
        <v>6.8636605474858321</v>
      </c>
      <c r="CA50" s="242">
        <f t="shared" ref="CA50" si="91">(1/9)*BZ50</f>
        <v>0.76262894972064799</v>
      </c>
      <c r="CB50" s="203">
        <f>CA50/BO50</f>
        <v>3.183368372285994E-2</v>
      </c>
    </row>
    <row r="51" spans="4:80" x14ac:dyDescent="0.25">
      <c r="E51" s="25">
        <v>30.94</v>
      </c>
      <c r="F51" s="25">
        <v>30.67</v>
      </c>
      <c r="G51" s="25">
        <v>30.94</v>
      </c>
      <c r="H51" s="26">
        <v>0.53</v>
      </c>
      <c r="I51" s="25">
        <v>0.31</v>
      </c>
      <c r="J51" s="25">
        <v>0.52</v>
      </c>
      <c r="K51" s="26">
        <v>2.17</v>
      </c>
      <c r="L51" s="25">
        <v>2.66</v>
      </c>
      <c r="M51" s="25">
        <v>2.54</v>
      </c>
      <c r="N51" s="26">
        <v>23.04</v>
      </c>
      <c r="O51" s="25">
        <v>24.36</v>
      </c>
      <c r="P51" s="25">
        <v>23.53</v>
      </c>
      <c r="BL51" s="208"/>
      <c r="BM51" s="40">
        <f>BH7</f>
        <v>24.336666666666662</v>
      </c>
      <c r="BN51" s="40">
        <f>BI7</f>
        <v>24.503333333333334</v>
      </c>
      <c r="BO51" s="40">
        <f>BJ7</f>
        <v>24.633333333333336</v>
      </c>
      <c r="BP51" s="201"/>
      <c r="BQ51" s="201"/>
      <c r="BR51" s="35">
        <f t="shared" si="36"/>
        <v>592.27334444444421</v>
      </c>
      <c r="BS51" s="35">
        <f t="shared" si="37"/>
        <v>600.41334444444442</v>
      </c>
      <c r="BT51" s="35">
        <f t="shared" si="38"/>
        <v>606.80111111111125</v>
      </c>
      <c r="BU51" s="201"/>
      <c r="BV51" s="201"/>
      <c r="BW51" s="201"/>
      <c r="BX51" s="201"/>
      <c r="BY51" s="201"/>
      <c r="BZ51" s="201"/>
      <c r="CA51" s="243"/>
      <c r="CB51" s="206"/>
    </row>
    <row r="52" spans="4:80" x14ac:dyDescent="0.25">
      <c r="R52" s="33">
        <v>30.900000000000002</v>
      </c>
      <c r="S52" s="3" t="s">
        <v>87</v>
      </c>
      <c r="T52" s="33">
        <f t="shared" ref="T52:T60" si="92">R52+S$38</f>
        <v>31.560408546093104</v>
      </c>
      <c r="BL52" s="209"/>
      <c r="BM52" s="64">
        <f>BH10</f>
        <v>28.13</v>
      </c>
      <c r="BN52" s="64">
        <f>BI10</f>
        <v>28.876666666666665</v>
      </c>
      <c r="BO52" s="64">
        <f>BJ10</f>
        <v>28.693333333333332</v>
      </c>
      <c r="BP52" s="202"/>
      <c r="BQ52" s="202"/>
      <c r="BR52" s="44">
        <f t="shared" si="36"/>
        <v>791.29689999999994</v>
      </c>
      <c r="BS52" s="44">
        <f t="shared" si="37"/>
        <v>833.86187777777764</v>
      </c>
      <c r="BT52" s="44">
        <f t="shared" si="38"/>
        <v>823.30737777777767</v>
      </c>
      <c r="BU52" s="202"/>
      <c r="BV52" s="202"/>
      <c r="BW52" s="202"/>
      <c r="BX52" s="202"/>
      <c r="BY52" s="202"/>
      <c r="BZ52" s="202"/>
      <c r="CA52" s="244"/>
      <c r="CB52" s="205"/>
    </row>
    <row r="53" spans="4:80" x14ac:dyDescent="0.25">
      <c r="D53" s="6" t="s">
        <v>127</v>
      </c>
      <c r="E53" s="23">
        <v>35.78</v>
      </c>
      <c r="F53" s="23">
        <v>34.22</v>
      </c>
      <c r="G53" s="23">
        <v>36.32</v>
      </c>
      <c r="H53" s="135">
        <v>-1.3</v>
      </c>
      <c r="I53" s="134">
        <v>-0.64</v>
      </c>
      <c r="J53" s="134">
        <v>-1.26</v>
      </c>
      <c r="K53" s="135">
        <v>22.23</v>
      </c>
      <c r="L53" s="134">
        <v>22.8</v>
      </c>
      <c r="M53" s="134">
        <v>23.4</v>
      </c>
      <c r="O53" s="158"/>
      <c r="P53" s="33"/>
      <c r="Q53" s="33"/>
      <c r="R53" s="33">
        <v>31.006666666666671</v>
      </c>
      <c r="S53" s="3" t="s">
        <v>87</v>
      </c>
      <c r="T53" s="33">
        <f t="shared" si="92"/>
        <v>31.667075212759773</v>
      </c>
      <c r="U53" s="33"/>
      <c r="V53" s="33"/>
      <c r="W53" s="33"/>
      <c r="X53" s="33"/>
      <c r="Y53" s="158"/>
      <c r="Z53" s="158"/>
      <c r="AL53" s="33">
        <v>-1.7911111111111111</v>
      </c>
      <c r="AM53" s="3" t="s">
        <v>87</v>
      </c>
      <c r="AN53" s="33">
        <f t="shared" ref="AN53:AN61" si="93">AL53+$AL$38</f>
        <v>-1.7379472594660228</v>
      </c>
      <c r="BL53" s="208" t="s">
        <v>7</v>
      </c>
      <c r="BM53" s="89">
        <f>BH5</f>
        <v>23.646666666666665</v>
      </c>
      <c r="BN53" s="89">
        <f>BI5</f>
        <v>23.16</v>
      </c>
      <c r="BO53" s="89">
        <f>BJ5</f>
        <v>23.513333333333335</v>
      </c>
      <c r="BP53" s="200">
        <f>SUM(BM53:BO55)*(-1)</f>
        <v>-228.49999999999997</v>
      </c>
      <c r="BQ53" s="200">
        <f>AVERAGE(BM53:BO55)*(-1)</f>
        <v>-25.388888888888886</v>
      </c>
      <c r="BR53" s="88">
        <f t="shared" si="36"/>
        <v>559.16484444444438</v>
      </c>
      <c r="BS53" s="88">
        <f t="shared" si="37"/>
        <v>536.38559999999995</v>
      </c>
      <c r="BT53" s="88">
        <f t="shared" si="38"/>
        <v>552.87684444444449</v>
      </c>
      <c r="BU53" s="200">
        <f t="shared" ref="BU53" si="94">SUM(BR53:BT55)</f>
        <v>5844.4383777777775</v>
      </c>
      <c r="BV53" s="200">
        <f t="shared" ref="BV53" si="95">BU53*9</f>
        <v>52599.945399999997</v>
      </c>
      <c r="BW53" s="200">
        <f t="shared" ref="BW53" si="96">BP53^2</f>
        <v>52212.249999999985</v>
      </c>
      <c r="BX53" s="200">
        <f t="shared" ref="BX53" si="97">BV53-BW53</f>
        <v>387.69540000001143</v>
      </c>
      <c r="BY53" s="200">
        <f t="shared" ref="BY53" si="98">BX53/8</f>
        <v>48.461925000001429</v>
      </c>
      <c r="BZ53" s="200">
        <f t="shared" ref="BZ53" si="99">SQRT(BY53)</f>
        <v>6.9614599761832592</v>
      </c>
      <c r="CA53" s="242">
        <f t="shared" ref="CA53" si="100">(1/9)*BZ53</f>
        <v>0.77349555290925098</v>
      </c>
      <c r="CB53" s="203">
        <f>CA53/BO53</f>
        <v>3.289603995928201E-2</v>
      </c>
    </row>
    <row r="54" spans="4:80" x14ac:dyDescent="0.25">
      <c r="E54" s="23">
        <v>34.69</v>
      </c>
      <c r="F54" s="23">
        <v>34.880000000000003</v>
      </c>
      <c r="G54" s="23">
        <v>36.28</v>
      </c>
      <c r="H54" s="135">
        <v>-0.79</v>
      </c>
      <c r="I54" s="134">
        <v>-0.89</v>
      </c>
      <c r="J54" s="134">
        <v>-0.87</v>
      </c>
      <c r="K54" s="135">
        <v>22.65</v>
      </c>
      <c r="L54" s="134">
        <v>21.77</v>
      </c>
      <c r="M54" s="134">
        <v>22.64</v>
      </c>
      <c r="O54" s="33"/>
      <c r="P54" s="180"/>
      <c r="Q54" s="81"/>
      <c r="R54" s="33">
        <v>31.417777777777783</v>
      </c>
      <c r="S54" s="3" t="s">
        <v>88</v>
      </c>
      <c r="T54" s="33">
        <f t="shared" si="92"/>
        <v>32.078186323870888</v>
      </c>
      <c r="U54" s="81"/>
      <c r="V54" s="81"/>
      <c r="W54" s="81"/>
      <c r="X54" s="81"/>
      <c r="Y54" s="158"/>
      <c r="Z54" s="39" t="s">
        <v>87</v>
      </c>
      <c r="AF54" s="33">
        <v>-1.7911111111111111</v>
      </c>
      <c r="AG54" s="3" t="s">
        <v>87</v>
      </c>
      <c r="AH54" s="33">
        <f>AF54+AL$38</f>
        <v>-1.7379472594660228</v>
      </c>
      <c r="AL54" s="33">
        <v>-1.5711111111111109</v>
      </c>
      <c r="AM54" s="3" t="s">
        <v>92</v>
      </c>
      <c r="AN54" s="33">
        <f t="shared" si="93"/>
        <v>-1.5179472594660226</v>
      </c>
      <c r="BL54" s="208"/>
      <c r="BM54" s="40">
        <f>BH8</f>
        <v>24.320000000000004</v>
      </c>
      <c r="BN54" s="40">
        <f>BI8</f>
        <v>24.266666666666666</v>
      </c>
      <c r="BO54" s="40">
        <f>BJ8</f>
        <v>24.290000000000003</v>
      </c>
      <c r="BP54" s="201"/>
      <c r="BQ54" s="201"/>
      <c r="BR54" s="35">
        <f t="shared" si="36"/>
        <v>591.46240000000023</v>
      </c>
      <c r="BS54" s="35">
        <f t="shared" si="37"/>
        <v>588.87111111111108</v>
      </c>
      <c r="BT54" s="35">
        <f t="shared" si="38"/>
        <v>590.00410000000011</v>
      </c>
      <c r="BU54" s="201"/>
      <c r="BV54" s="201"/>
      <c r="BW54" s="201"/>
      <c r="BX54" s="201"/>
      <c r="BY54" s="201"/>
      <c r="BZ54" s="201"/>
      <c r="CA54" s="243"/>
      <c r="CB54" s="206"/>
    </row>
    <row r="55" spans="4:80" ht="15.75" thickBot="1" x14ac:dyDescent="0.3">
      <c r="E55" s="29">
        <v>36.04</v>
      </c>
      <c r="F55" s="29">
        <v>34.68</v>
      </c>
      <c r="G55" s="29">
        <v>34.54</v>
      </c>
      <c r="H55" s="137">
        <v>-1.18</v>
      </c>
      <c r="I55" s="136">
        <v>-0.68</v>
      </c>
      <c r="J55" s="136">
        <v>-0.81</v>
      </c>
      <c r="K55" s="137">
        <v>22.14</v>
      </c>
      <c r="L55" s="136">
        <v>22.57</v>
      </c>
      <c r="M55" s="136">
        <v>22.73</v>
      </c>
      <c r="O55" s="33"/>
      <c r="P55" s="180"/>
      <c r="Q55" s="180"/>
      <c r="R55" s="33">
        <v>31.689999999999998</v>
      </c>
      <c r="S55" s="3" t="s">
        <v>92</v>
      </c>
      <c r="T55" s="33">
        <f t="shared" si="92"/>
        <v>32.350408546093099</v>
      </c>
      <c r="U55" s="81"/>
      <c r="V55" s="81"/>
      <c r="W55" s="81"/>
      <c r="X55" s="81"/>
      <c r="Y55" s="158"/>
      <c r="Z55" s="40" t="s">
        <v>87</v>
      </c>
      <c r="AF55" s="33">
        <v>-1.5711111111111109</v>
      </c>
      <c r="AG55" s="3" t="s">
        <v>92</v>
      </c>
      <c r="AH55" s="33">
        <f t="shared" ref="AH55:AH62" si="101">AF55+AL$38</f>
        <v>-1.5179472594660226</v>
      </c>
      <c r="AL55" s="33">
        <v>-1.3466666666666667</v>
      </c>
      <c r="AM55" s="3" t="s">
        <v>93</v>
      </c>
      <c r="AN55" s="33">
        <f t="shared" si="93"/>
        <v>-1.2935028150215784</v>
      </c>
      <c r="BL55" s="209"/>
      <c r="BM55" s="64">
        <f>BH11</f>
        <v>28.159999999999997</v>
      </c>
      <c r="BN55" s="64">
        <f>BI11</f>
        <v>28.633333333333336</v>
      </c>
      <c r="BO55" s="64">
        <f>BJ11</f>
        <v>28.51</v>
      </c>
      <c r="BP55" s="202"/>
      <c r="BQ55" s="202"/>
      <c r="BR55" s="44">
        <f t="shared" si="36"/>
        <v>792.98559999999986</v>
      </c>
      <c r="BS55" s="44">
        <f t="shared" si="37"/>
        <v>819.86777777777797</v>
      </c>
      <c r="BT55" s="44">
        <f t="shared" si="38"/>
        <v>812.82010000000014</v>
      </c>
      <c r="BU55" s="202"/>
      <c r="BV55" s="202"/>
      <c r="BW55" s="202"/>
      <c r="BX55" s="202"/>
      <c r="BY55" s="202"/>
      <c r="BZ55" s="202"/>
      <c r="CA55" s="244"/>
      <c r="CB55" s="205"/>
    </row>
    <row r="56" spans="4:80" ht="15.75" thickBot="1" x14ac:dyDescent="0.3">
      <c r="O56" s="33"/>
      <c r="P56" s="180"/>
      <c r="Q56" s="180"/>
      <c r="R56" s="33">
        <v>31.861111111111111</v>
      </c>
      <c r="S56" s="3" t="s">
        <v>89</v>
      </c>
      <c r="T56" s="33">
        <f t="shared" si="92"/>
        <v>32.521519657204216</v>
      </c>
      <c r="U56" s="81"/>
      <c r="V56" s="81"/>
      <c r="W56" s="81"/>
      <c r="X56" s="81"/>
      <c r="Y56" s="158"/>
      <c r="Z56" s="158" t="s">
        <v>88</v>
      </c>
      <c r="AF56" s="33">
        <v>-1.3466666666666667</v>
      </c>
      <c r="AG56" s="3" t="s">
        <v>93</v>
      </c>
      <c r="AH56" s="33">
        <f t="shared" si="101"/>
        <v>-1.2935028150215784</v>
      </c>
      <c r="AL56" s="33">
        <v>0.99333333333333329</v>
      </c>
      <c r="AM56" s="3" t="s">
        <v>90</v>
      </c>
      <c r="AN56" s="33">
        <f t="shared" si="93"/>
        <v>1.0464971849784217</v>
      </c>
      <c r="BL56" s="208" t="s">
        <v>8</v>
      </c>
      <c r="BM56" s="40">
        <f>BH6</f>
        <v>23.986666666666668</v>
      </c>
      <c r="BN56" s="40">
        <f>BI6</f>
        <v>24.03</v>
      </c>
      <c r="BO56" s="40">
        <f>BJ6</f>
        <v>24.47</v>
      </c>
      <c r="BP56" s="200">
        <f>SUM(BM56:BO58)*(-1)</f>
        <v>-235.68666666666667</v>
      </c>
      <c r="BQ56" s="200">
        <f>AVERAGE(BM56:BO58)*(-1)</f>
        <v>-26.187407407407406</v>
      </c>
      <c r="BR56" s="88">
        <f t="shared" si="36"/>
        <v>575.36017777777784</v>
      </c>
      <c r="BS56" s="88">
        <f t="shared" si="37"/>
        <v>577.44090000000006</v>
      </c>
      <c r="BT56" s="88">
        <f t="shared" si="38"/>
        <v>598.78089999999997</v>
      </c>
      <c r="BU56" s="200">
        <f t="shared" ref="BU56" si="102">SUM(BR56:BT58)</f>
        <v>6210.7874222222217</v>
      </c>
      <c r="BV56" s="200">
        <f t="shared" ref="BV56" si="103">BU56*9</f>
        <v>55897.086799999997</v>
      </c>
      <c r="BW56" s="200">
        <f t="shared" ref="BW56" si="104">BP56^2</f>
        <v>55548.204844444444</v>
      </c>
      <c r="BX56" s="200">
        <f t="shared" ref="BX56" si="105">BV56-BW56</f>
        <v>348.88195555555285</v>
      </c>
      <c r="BY56" s="200">
        <f t="shared" ref="BY56" si="106">BX56/8</f>
        <v>43.610244444444106</v>
      </c>
      <c r="BZ56" s="200">
        <f t="shared" ref="BZ56" si="107">SQRT(BY56)</f>
        <v>6.6038053003131543</v>
      </c>
      <c r="CA56" s="242">
        <f t="shared" ref="CA56" si="108">(1/9)*BZ56</f>
        <v>0.73375614447923931</v>
      </c>
      <c r="CB56" s="203">
        <f>CA56/BO56</f>
        <v>2.9985947874100506E-2</v>
      </c>
    </row>
    <row r="57" spans="4:80" x14ac:dyDescent="0.25">
      <c r="D57" s="6" t="s">
        <v>128</v>
      </c>
      <c r="E57" s="31">
        <v>31.12</v>
      </c>
      <c r="F57" s="31">
        <v>31.23</v>
      </c>
      <c r="G57" s="31">
        <v>31.89</v>
      </c>
      <c r="H57" s="32">
        <v>-0.25</v>
      </c>
      <c r="I57" s="31">
        <v>-0.33</v>
      </c>
      <c r="J57" s="31">
        <v>-0.24</v>
      </c>
      <c r="K57" s="32">
        <v>21.6</v>
      </c>
      <c r="L57" s="31">
        <v>22.72</v>
      </c>
      <c r="M57" s="31">
        <v>21.74</v>
      </c>
      <c r="O57" s="33"/>
      <c r="P57" s="180"/>
      <c r="Q57" s="180"/>
      <c r="R57" s="33">
        <v>32.448888888888888</v>
      </c>
      <c r="S57" s="3" t="s">
        <v>139</v>
      </c>
      <c r="T57" s="33">
        <f t="shared" si="92"/>
        <v>33.10929743498199</v>
      </c>
      <c r="U57" s="81"/>
      <c r="V57" s="81"/>
      <c r="W57" s="81"/>
      <c r="X57" s="81"/>
      <c r="Y57" s="158"/>
      <c r="Z57" s="158" t="s">
        <v>89</v>
      </c>
      <c r="AF57" s="33">
        <v>0.99333333333333329</v>
      </c>
      <c r="AG57" s="3" t="s">
        <v>90</v>
      </c>
      <c r="AH57" s="33">
        <f t="shared" si="101"/>
        <v>1.0464971849784217</v>
      </c>
      <c r="AL57" s="33">
        <v>1.0133333333333334</v>
      </c>
      <c r="AM57" s="3" t="s">
        <v>90</v>
      </c>
      <c r="AN57" s="33">
        <f t="shared" si="93"/>
        <v>1.0664971849784217</v>
      </c>
      <c r="BL57" s="208"/>
      <c r="BM57" s="40">
        <f>BH9</f>
        <v>25.28</v>
      </c>
      <c r="BN57" s="40">
        <f>BI9</f>
        <v>25.540000000000003</v>
      </c>
      <c r="BO57" s="40">
        <f>BJ9</f>
        <v>25.293333333333333</v>
      </c>
      <c r="BP57" s="201"/>
      <c r="BQ57" s="201"/>
      <c r="BR57" s="35">
        <f t="shared" si="36"/>
        <v>639.0784000000001</v>
      </c>
      <c r="BS57" s="35">
        <f t="shared" si="37"/>
        <v>652.29160000000013</v>
      </c>
      <c r="BT57" s="35">
        <f t="shared" si="38"/>
        <v>639.75271111111113</v>
      </c>
      <c r="BU57" s="201"/>
      <c r="BV57" s="201"/>
      <c r="BW57" s="201"/>
      <c r="BX57" s="201"/>
      <c r="BY57" s="201"/>
      <c r="BZ57" s="201"/>
      <c r="CA57" s="243"/>
      <c r="CB57" s="206"/>
    </row>
    <row r="58" spans="4:80" x14ac:dyDescent="0.25">
      <c r="E58" s="23">
        <v>32.06</v>
      </c>
      <c r="F58" s="23">
        <v>32.119999999999997</v>
      </c>
      <c r="G58" s="33">
        <v>30.61</v>
      </c>
      <c r="H58" s="24">
        <v>-0.49</v>
      </c>
      <c r="I58" s="23">
        <v>-0.48</v>
      </c>
      <c r="J58" s="33">
        <v>-0.54</v>
      </c>
      <c r="K58" s="24">
        <v>21.37</v>
      </c>
      <c r="L58" s="23">
        <v>22.08</v>
      </c>
      <c r="M58" s="33">
        <v>22.34</v>
      </c>
      <c r="O58" s="33"/>
      <c r="P58" s="180"/>
      <c r="Q58" s="180"/>
      <c r="R58" s="33">
        <v>32.518888888888888</v>
      </c>
      <c r="S58" s="3" t="s">
        <v>90</v>
      </c>
      <c r="T58" s="33">
        <f t="shared" si="92"/>
        <v>33.17929743498199</v>
      </c>
      <c r="U58" s="81"/>
      <c r="V58" s="81"/>
      <c r="W58" s="81"/>
      <c r="X58" s="81"/>
      <c r="Y58" s="158"/>
      <c r="Z58" s="158" t="s">
        <v>89</v>
      </c>
      <c r="AF58" s="33">
        <v>1.0133333333333334</v>
      </c>
      <c r="AG58" s="3" t="s">
        <v>90</v>
      </c>
      <c r="AH58" s="33">
        <f t="shared" si="101"/>
        <v>1.0664971849784217</v>
      </c>
      <c r="AL58" s="33">
        <v>1.1788888888888891</v>
      </c>
      <c r="AM58" s="3" t="s">
        <v>121</v>
      </c>
      <c r="AN58" s="33">
        <f t="shared" si="93"/>
        <v>1.2320527405339774</v>
      </c>
      <c r="BL58" s="209"/>
      <c r="BM58" s="64">
        <f>BH12</f>
        <v>29.16333333333333</v>
      </c>
      <c r="BN58" s="64">
        <f>BI12</f>
        <v>28.846666666666664</v>
      </c>
      <c r="BO58" s="64">
        <f>BJ12</f>
        <v>29.076666666666668</v>
      </c>
      <c r="BP58" s="202"/>
      <c r="BQ58" s="202"/>
      <c r="BR58" s="44">
        <f t="shared" si="36"/>
        <v>850.50001111111089</v>
      </c>
      <c r="BS58" s="44">
        <f t="shared" si="37"/>
        <v>832.13017777777759</v>
      </c>
      <c r="BT58" s="44">
        <f t="shared" si="38"/>
        <v>845.45254444444447</v>
      </c>
      <c r="BU58" s="202"/>
      <c r="BV58" s="202"/>
      <c r="BW58" s="202"/>
      <c r="BX58" s="202"/>
      <c r="BY58" s="202"/>
      <c r="BZ58" s="202"/>
      <c r="CA58" s="244"/>
      <c r="CB58" s="205"/>
    </row>
    <row r="59" spans="4:80" x14ac:dyDescent="0.25">
      <c r="E59" s="25">
        <v>31.42</v>
      </c>
      <c r="F59" s="25">
        <v>31</v>
      </c>
      <c r="G59" s="23">
        <v>31.31</v>
      </c>
      <c r="H59" s="26">
        <v>-0.32</v>
      </c>
      <c r="I59" s="25">
        <v>-0.51</v>
      </c>
      <c r="J59" s="23">
        <v>-0.28999999999999998</v>
      </c>
      <c r="K59" s="26">
        <v>20.84</v>
      </c>
      <c r="L59" s="25">
        <v>22.37</v>
      </c>
      <c r="M59" s="23">
        <v>23.13</v>
      </c>
      <c r="O59" s="33"/>
      <c r="P59" s="180"/>
      <c r="Q59" s="180"/>
      <c r="R59" s="33">
        <v>33.748888888888878</v>
      </c>
      <c r="S59" s="3" t="s">
        <v>121</v>
      </c>
      <c r="T59" s="33">
        <f t="shared" si="92"/>
        <v>34.40929743498198</v>
      </c>
      <c r="U59" s="180"/>
      <c r="V59" s="81"/>
      <c r="W59" s="81"/>
      <c r="X59" s="81"/>
      <c r="Y59" s="158"/>
      <c r="Z59" s="158" t="s">
        <v>89</v>
      </c>
      <c r="AF59" s="33">
        <v>1.1988888888888889</v>
      </c>
      <c r="AG59" s="3" t="s">
        <v>121</v>
      </c>
      <c r="AH59" s="33">
        <f t="shared" si="101"/>
        <v>1.2520527405339772</v>
      </c>
      <c r="AL59" s="33">
        <v>1.6777777777777778</v>
      </c>
      <c r="AM59" s="3" t="s">
        <v>129</v>
      </c>
      <c r="AN59" s="33">
        <f t="shared" si="93"/>
        <v>1.7309416294228661</v>
      </c>
    </row>
    <row r="60" spans="4:80" x14ac:dyDescent="0.25">
      <c r="E60" s="27">
        <v>31.55</v>
      </c>
      <c r="F60" s="27">
        <v>32.39</v>
      </c>
      <c r="G60" s="27">
        <v>31.83</v>
      </c>
      <c r="H60" s="28">
        <v>-0.84</v>
      </c>
      <c r="I60" s="27">
        <v>-1.05</v>
      </c>
      <c r="J60" s="27">
        <v>-0.99</v>
      </c>
      <c r="K60" s="28">
        <v>23.33</v>
      </c>
      <c r="L60" s="27">
        <v>23.14</v>
      </c>
      <c r="M60" s="27">
        <v>23.48</v>
      </c>
      <c r="O60" s="33"/>
      <c r="P60" s="180"/>
      <c r="Q60" s="180"/>
      <c r="R60" s="33">
        <v>35.270000000000003</v>
      </c>
      <c r="S60" s="3" t="s">
        <v>129</v>
      </c>
      <c r="T60" s="33">
        <f t="shared" si="92"/>
        <v>35.930408546093105</v>
      </c>
      <c r="U60" s="180"/>
      <c r="V60" s="180"/>
      <c r="W60" s="81"/>
      <c r="X60" s="81"/>
      <c r="Y60" s="158"/>
      <c r="Z60" s="158" t="s">
        <v>88</v>
      </c>
      <c r="AF60" s="33">
        <v>1.6777777777777778</v>
      </c>
      <c r="AG60" s="3" t="s">
        <v>129</v>
      </c>
      <c r="AH60" s="33">
        <f t="shared" si="101"/>
        <v>1.7309416294228661</v>
      </c>
      <c r="AL60" s="33">
        <v>2.0277777777777781</v>
      </c>
      <c r="AM60" s="3" t="s">
        <v>130</v>
      </c>
      <c r="AN60" s="33">
        <f t="shared" si="93"/>
        <v>2.0809416294228664</v>
      </c>
    </row>
    <row r="61" spans="4:80" x14ac:dyDescent="0.25">
      <c r="E61" s="23">
        <v>32.630000000000003</v>
      </c>
      <c r="F61" s="23">
        <v>32.31</v>
      </c>
      <c r="G61" s="23">
        <v>33.520000000000003</v>
      </c>
      <c r="H61" s="24">
        <v>-1.29</v>
      </c>
      <c r="I61" s="23">
        <v>-1.35</v>
      </c>
      <c r="J61" s="23">
        <v>-1.34</v>
      </c>
      <c r="K61" s="24">
        <v>23.28</v>
      </c>
      <c r="L61" s="23">
        <v>22.63</v>
      </c>
      <c r="M61" s="23">
        <v>23.12</v>
      </c>
      <c r="O61" s="33"/>
      <c r="P61" s="180"/>
      <c r="Q61" s="180"/>
      <c r="R61" s="180"/>
      <c r="S61" s="180"/>
      <c r="T61" s="180"/>
      <c r="U61" s="180"/>
      <c r="V61" s="180"/>
      <c r="W61" s="180"/>
      <c r="X61" s="81"/>
      <c r="Y61" s="158"/>
      <c r="Z61" s="158" t="s">
        <v>90</v>
      </c>
      <c r="AF61" s="33">
        <v>2.16</v>
      </c>
      <c r="AG61" s="3" t="s">
        <v>130</v>
      </c>
      <c r="AH61" s="33">
        <f t="shared" si="101"/>
        <v>2.2131638516450884</v>
      </c>
      <c r="AL61" s="33">
        <v>2.16</v>
      </c>
      <c r="AM61" s="3" t="s">
        <v>131</v>
      </c>
      <c r="AN61" s="33">
        <f t="shared" si="93"/>
        <v>2.2131638516450884</v>
      </c>
    </row>
    <row r="62" spans="4:80" x14ac:dyDescent="0.25">
      <c r="E62" s="25">
        <v>32.31</v>
      </c>
      <c r="F62" s="25">
        <v>33.590000000000003</v>
      </c>
      <c r="G62" s="25">
        <v>31.91</v>
      </c>
      <c r="H62" s="26">
        <v>-1.06</v>
      </c>
      <c r="I62" s="25">
        <v>-1.05</v>
      </c>
      <c r="J62" s="25">
        <v>-1.18</v>
      </c>
      <c r="K62" s="26">
        <v>23.25</v>
      </c>
      <c r="L62" s="25">
        <v>22.69</v>
      </c>
      <c r="M62" s="25">
        <v>23.04</v>
      </c>
      <c r="O62" s="33"/>
      <c r="P62" s="180"/>
      <c r="Q62" s="180"/>
      <c r="R62" s="180"/>
      <c r="S62" s="180"/>
      <c r="T62" s="180"/>
      <c r="U62" s="180"/>
      <c r="V62" s="180"/>
      <c r="W62" s="180"/>
      <c r="X62" s="180"/>
      <c r="Y62" s="158"/>
      <c r="Z62" s="158" t="s">
        <v>89</v>
      </c>
      <c r="AF62" s="33">
        <v>2.4422222222222221</v>
      </c>
      <c r="AG62" s="3" t="s">
        <v>131</v>
      </c>
      <c r="AH62" s="33">
        <f t="shared" si="101"/>
        <v>2.4953860738673104</v>
      </c>
    </row>
    <row r="63" spans="4:80" x14ac:dyDescent="0.25">
      <c r="E63" s="23">
        <v>35.549999999999997</v>
      </c>
      <c r="F63" s="23">
        <v>33.619999999999997</v>
      </c>
      <c r="G63" s="23">
        <v>32.380000000000003</v>
      </c>
      <c r="H63" s="24">
        <v>-1.73</v>
      </c>
      <c r="I63" s="23">
        <v>-0.52</v>
      </c>
      <c r="J63" s="23">
        <v>-0.45</v>
      </c>
      <c r="K63" s="24">
        <v>21.7</v>
      </c>
      <c r="L63" s="23">
        <v>24.76</v>
      </c>
      <c r="M63" s="23">
        <v>24.52</v>
      </c>
    </row>
    <row r="64" spans="4:80" x14ac:dyDescent="0.25">
      <c r="E64" s="23">
        <v>34.61</v>
      </c>
      <c r="F64" s="23">
        <v>32.770000000000003</v>
      </c>
      <c r="G64" s="23">
        <v>33.799999999999997</v>
      </c>
      <c r="H64" s="24">
        <v>-1.68</v>
      </c>
      <c r="I64" s="23">
        <v>-0.39</v>
      </c>
      <c r="J64" s="23">
        <v>-0.3</v>
      </c>
      <c r="K64" s="24">
        <v>21.14</v>
      </c>
      <c r="L64" s="23">
        <v>23.62</v>
      </c>
      <c r="M64" s="23">
        <v>24.48</v>
      </c>
    </row>
    <row r="65" spans="5:13" ht="15.75" thickBot="1" x14ac:dyDescent="0.3">
      <c r="E65" s="29">
        <v>34.43</v>
      </c>
      <c r="F65" s="29">
        <v>33.35</v>
      </c>
      <c r="G65" s="29">
        <v>33.229999999999997</v>
      </c>
      <c r="H65" s="30">
        <v>-1.7</v>
      </c>
      <c r="I65" s="29">
        <v>-0.11</v>
      </c>
      <c r="J65" s="29">
        <v>-0.18</v>
      </c>
      <c r="K65" s="30">
        <v>21.7</v>
      </c>
      <c r="L65" s="29">
        <v>24.61</v>
      </c>
      <c r="M65" s="29">
        <v>23.46</v>
      </c>
    </row>
  </sheetData>
  <sortState xmlns:xlrd2="http://schemas.microsoft.com/office/spreadsheetml/2017/richdata2" ref="R52:R60">
    <sortCondition ref="R52:R60"/>
  </sortState>
  <mergeCells count="138">
    <mergeCell ref="CA50:CA52"/>
    <mergeCell ref="CB50:CB52"/>
    <mergeCell ref="BY53:BY55"/>
    <mergeCell ref="BZ53:BZ55"/>
    <mergeCell ref="CA53:CA55"/>
    <mergeCell ref="CB53:CB55"/>
    <mergeCell ref="BY56:BY58"/>
    <mergeCell ref="BZ56:BZ58"/>
    <mergeCell ref="CA56:CA58"/>
    <mergeCell ref="CB56:CB58"/>
    <mergeCell ref="CA41:CA43"/>
    <mergeCell ref="CB41:CB43"/>
    <mergeCell ref="BY44:BY46"/>
    <mergeCell ref="BZ44:BZ46"/>
    <mergeCell ref="CA44:CA46"/>
    <mergeCell ref="CB44:CB46"/>
    <mergeCell ref="BY47:BY49"/>
    <mergeCell ref="BZ47:BZ49"/>
    <mergeCell ref="CA47:CA49"/>
    <mergeCell ref="CB47:CB49"/>
    <mergeCell ref="BL56:BL58"/>
    <mergeCell ref="BP56:BP58"/>
    <mergeCell ref="BQ56:BQ58"/>
    <mergeCell ref="BU56:BU58"/>
    <mergeCell ref="BV56:BV58"/>
    <mergeCell ref="BW56:BW58"/>
    <mergeCell ref="BX56:BX58"/>
    <mergeCell ref="BY41:BY43"/>
    <mergeCell ref="BZ41:BZ43"/>
    <mergeCell ref="BY50:BY52"/>
    <mergeCell ref="BZ50:BZ52"/>
    <mergeCell ref="BL50:BL52"/>
    <mergeCell ref="BP50:BP52"/>
    <mergeCell ref="BQ50:BQ52"/>
    <mergeCell ref="BU50:BU52"/>
    <mergeCell ref="BV50:BV52"/>
    <mergeCell ref="BW50:BW52"/>
    <mergeCell ref="BX50:BX52"/>
    <mergeCell ref="BL53:BL55"/>
    <mergeCell ref="BP53:BP55"/>
    <mergeCell ref="BQ53:BQ55"/>
    <mergeCell ref="BU53:BU55"/>
    <mergeCell ref="BV53:BV55"/>
    <mergeCell ref="BW53:BW55"/>
    <mergeCell ref="BR40:BT40"/>
    <mergeCell ref="BL41:BL43"/>
    <mergeCell ref="BP41:BP43"/>
    <mergeCell ref="BQ41:BQ43"/>
    <mergeCell ref="BU41:BU43"/>
    <mergeCell ref="BV41:BV43"/>
    <mergeCell ref="BW41:BW43"/>
    <mergeCell ref="BX41:BX43"/>
    <mergeCell ref="BX53:BX55"/>
    <mergeCell ref="BL44:BL46"/>
    <mergeCell ref="BP44:BP46"/>
    <mergeCell ref="BQ44:BQ46"/>
    <mergeCell ref="BU44:BU46"/>
    <mergeCell ref="BV44:BV46"/>
    <mergeCell ref="BW44:BW46"/>
    <mergeCell ref="BX44:BX46"/>
    <mergeCell ref="BL47:BL49"/>
    <mergeCell ref="BP47:BP49"/>
    <mergeCell ref="BQ47:BQ49"/>
    <mergeCell ref="BU47:BU49"/>
    <mergeCell ref="BV47:BV49"/>
    <mergeCell ref="BW47:BW49"/>
    <mergeCell ref="BX47:BX49"/>
    <mergeCell ref="BH44:BJ44"/>
    <mergeCell ref="BH48:BJ48"/>
    <mergeCell ref="AN25:AN26"/>
    <mergeCell ref="AO25:AO26"/>
    <mergeCell ref="AP25:AQ25"/>
    <mergeCell ref="AO2:AO3"/>
    <mergeCell ref="AP2:AP3"/>
    <mergeCell ref="AR11:AS11"/>
    <mergeCell ref="AR12:AR13"/>
    <mergeCell ref="AS12:AU12"/>
    <mergeCell ref="AR2:AS2"/>
    <mergeCell ref="AR3:AR4"/>
    <mergeCell ref="AS3:AU3"/>
    <mergeCell ref="B13:B21"/>
    <mergeCell ref="C13:C15"/>
    <mergeCell ref="C16:C18"/>
    <mergeCell ref="C19:C21"/>
    <mergeCell ref="B22:B30"/>
    <mergeCell ref="C22:C24"/>
    <mergeCell ref="C25:C27"/>
    <mergeCell ref="C28:C30"/>
    <mergeCell ref="R35:S35"/>
    <mergeCell ref="X40:Z40"/>
    <mergeCell ref="R25:R26"/>
    <mergeCell ref="S25:S26"/>
    <mergeCell ref="T25:T26"/>
    <mergeCell ref="U25:U26"/>
    <mergeCell ref="V25:V26"/>
    <mergeCell ref="W25:X25"/>
    <mergeCell ref="BR3:BR4"/>
    <mergeCell ref="BS3:BS4"/>
    <mergeCell ref="AK35:AL35"/>
    <mergeCell ref="AQ40:AS40"/>
    <mergeCell ref="BG25:BG26"/>
    <mergeCell ref="BH25:BH26"/>
    <mergeCell ref="BI25:BI26"/>
    <mergeCell ref="BJ25:BJ26"/>
    <mergeCell ref="BK25:BK26"/>
    <mergeCell ref="BL25:BM25"/>
    <mergeCell ref="AV12:AV13"/>
    <mergeCell ref="AW12:AW13"/>
    <mergeCell ref="AK25:AK26"/>
    <mergeCell ref="AL25:AL26"/>
    <mergeCell ref="AM25:AM26"/>
    <mergeCell ref="BG35:BH35"/>
    <mergeCell ref="BL40:BO40"/>
    <mergeCell ref="B4:B12"/>
    <mergeCell ref="C4:C6"/>
    <mergeCell ref="C7:C9"/>
    <mergeCell ref="C10:C12"/>
    <mergeCell ref="B2:D3"/>
    <mergeCell ref="BG2:BG3"/>
    <mergeCell ref="BH2:BJ2"/>
    <mergeCell ref="BK2:BK3"/>
    <mergeCell ref="BL2:BL3"/>
    <mergeCell ref="Z3:AB3"/>
    <mergeCell ref="AV3:AV4"/>
    <mergeCell ref="AW3:AW4"/>
    <mergeCell ref="BN2:BO2"/>
    <mergeCell ref="BN3:BN4"/>
    <mergeCell ref="BO3:BQ3"/>
    <mergeCell ref="AK2:AK3"/>
    <mergeCell ref="AL2:AN2"/>
    <mergeCell ref="AC3:AC4"/>
    <mergeCell ref="AD3:AD4"/>
    <mergeCell ref="R2:R3"/>
    <mergeCell ref="S2:U2"/>
    <mergeCell ref="V2:V3"/>
    <mergeCell ref="W2:W3"/>
    <mergeCell ref="Y2:Z2"/>
    <mergeCell ref="Y3:Y4"/>
  </mergeCells>
  <conditionalFormatting sqref="W4:W12">
    <cfRule type="colorScale" priority="34">
      <colorScale>
        <cfvo type="min"/>
        <cfvo type="percentile" val="50"/>
        <cfvo type="max"/>
        <color rgb="FFF8696B"/>
        <color rgb="FFFCFCFF"/>
        <color rgb="FF63BE7B"/>
      </colorScale>
    </cfRule>
    <cfRule type="colorScale" priority="28">
      <colorScale>
        <cfvo type="min"/>
        <cfvo type="max"/>
        <color theme="2" tint="-0.249977111117893"/>
        <color theme="0" tint="-4.9989318521683403E-2"/>
      </colorScale>
    </cfRule>
  </conditionalFormatting>
  <conditionalFormatting sqref="Z56:Z62">
    <cfRule type="cellIs" dxfId="6" priority="8" operator="greaterThan">
      <formula>$N$38</formula>
    </cfRule>
  </conditionalFormatting>
  <conditionalFormatting sqref="Z5:AB7">
    <cfRule type="colorScale" priority="31">
      <colorScale>
        <cfvo type="min"/>
        <cfvo type="max"/>
        <color theme="2" tint="-0.249977111117893"/>
        <color theme="0" tint="-4.9989318521683403E-2"/>
      </colorScale>
    </cfRule>
  </conditionalFormatting>
  <conditionalFormatting sqref="Z9:AB9">
    <cfRule type="colorScale" priority="30">
      <colorScale>
        <cfvo type="min"/>
        <cfvo type="max"/>
        <color theme="2" tint="-0.249977111117893"/>
        <color theme="0" tint="-4.9989318521683403E-2"/>
      </colorScale>
    </cfRule>
  </conditionalFormatting>
  <conditionalFormatting sqref="AD5:AD7 Z9:AB9">
    <cfRule type="colorScale" priority="35">
      <colorScale>
        <cfvo type="min"/>
        <cfvo type="max"/>
        <color rgb="FFFFEF9C"/>
        <color rgb="FF63BE7B"/>
      </colorScale>
    </cfRule>
  </conditionalFormatting>
  <conditionalFormatting sqref="AD5:AD7">
    <cfRule type="colorScale" priority="29">
      <colorScale>
        <cfvo type="min"/>
        <cfvo type="max"/>
        <color theme="2" tint="-0.249977111117893"/>
        <color theme="0" tint="-4.9989318521683403E-2"/>
      </colorScale>
    </cfRule>
  </conditionalFormatting>
  <conditionalFormatting sqref="AG41:AG49">
    <cfRule type="cellIs" dxfId="5" priority="33" operator="greaterThan">
      <formula>2</formula>
    </cfRule>
  </conditionalFormatting>
  <conditionalFormatting sqref="AH41:AH49">
    <cfRule type="cellIs" dxfId="4" priority="32" operator="greaterThan">
      <formula>0.01</formula>
    </cfRule>
  </conditionalFormatting>
  <conditionalFormatting sqref="AS5:AU7">
    <cfRule type="colorScale" priority="3">
      <colorScale>
        <cfvo type="min"/>
        <cfvo type="percentile" val="50"/>
        <cfvo type="max"/>
        <color rgb="FF63BE7B"/>
        <color rgb="FFFCFCFF"/>
        <color rgb="FFF8696B"/>
      </colorScale>
    </cfRule>
    <cfRule type="colorScale" priority="6">
      <colorScale>
        <cfvo type="min"/>
        <cfvo type="max"/>
        <color rgb="FF63BE7B"/>
        <color rgb="FFFFEF9C"/>
      </colorScale>
    </cfRule>
  </conditionalFormatting>
  <conditionalFormatting sqref="AS9:AU9">
    <cfRule type="colorScale" priority="1">
      <colorScale>
        <cfvo type="min"/>
        <cfvo type="percentile" val="50"/>
        <cfvo type="max"/>
        <color rgb="FF63BE7B"/>
        <color rgb="FFFCFCFF"/>
        <color rgb="FFF8696B"/>
      </colorScale>
    </cfRule>
    <cfRule type="colorScale" priority="4">
      <colorScale>
        <cfvo type="min"/>
        <cfvo type="max"/>
        <color rgb="FF63BE7B"/>
        <color rgb="FFFFEF9C"/>
      </colorScale>
    </cfRule>
  </conditionalFormatting>
  <conditionalFormatting sqref="AW5:AW7 AS9:AU9">
    <cfRule type="colorScale" priority="7">
      <colorScale>
        <cfvo type="min"/>
        <cfvo type="max"/>
        <color rgb="FFFFEF9C"/>
        <color rgb="FF63BE7B"/>
      </colorScale>
    </cfRule>
  </conditionalFormatting>
  <conditionalFormatting sqref="AW5:AW7">
    <cfRule type="colorScale" priority="2">
      <colorScale>
        <cfvo type="min"/>
        <cfvo type="percentile" val="50"/>
        <cfvo type="max"/>
        <color rgb="FF63BE7B"/>
        <color rgb="FFFCFCFF"/>
        <color rgb="FFF8696B"/>
      </colorScale>
    </cfRule>
    <cfRule type="colorScale" priority="5">
      <colorScale>
        <cfvo type="min"/>
        <cfvo type="max"/>
        <color rgb="FF63BE7B"/>
        <color rgb="FFFFEF9C"/>
      </colorScale>
    </cfRule>
  </conditionalFormatting>
  <conditionalFormatting sqref="AZ41:AZ49">
    <cfRule type="cellIs" dxfId="3" priority="27" operator="greaterThan">
      <formula>2</formula>
    </cfRule>
  </conditionalFormatting>
  <conditionalFormatting sqref="BA41:BA49">
    <cfRule type="cellIs" dxfId="2" priority="25" operator="lessThan">
      <formula>-0.01</formula>
    </cfRule>
    <cfRule type="cellIs" dxfId="1" priority="26" operator="greaterThan">
      <formula>0.01</formula>
    </cfRule>
  </conditionalFormatting>
  <conditionalFormatting sqref="BL4:BL12">
    <cfRule type="colorScale" priority="24">
      <colorScale>
        <cfvo type="min"/>
        <cfvo type="max"/>
        <color theme="8"/>
        <color rgb="FFFFEF9C"/>
      </colorScale>
    </cfRule>
    <cfRule type="colorScale" priority="67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BL5:BL12">
    <cfRule type="colorScale" priority="60">
      <colorScale>
        <cfvo type="min"/>
        <cfvo type="max"/>
        <color theme="8"/>
        <color rgb="FFFFEF9C"/>
      </colorScale>
    </cfRule>
  </conditionalFormatting>
  <conditionalFormatting sqref="BO5:BQ7">
    <cfRule type="colorScale" priority="63">
      <colorScale>
        <cfvo type="min"/>
        <cfvo type="max"/>
        <color theme="8"/>
        <color rgb="FFFFEF9C"/>
      </colorScale>
    </cfRule>
    <cfRule type="colorScale" priority="64">
      <colorScale>
        <cfvo type="min"/>
        <cfvo type="max"/>
        <color rgb="FF63BE7B"/>
        <color rgb="FFFFEF9C"/>
      </colorScale>
    </cfRule>
  </conditionalFormatting>
  <conditionalFormatting sqref="BO9:BQ9">
    <cfRule type="colorScale" priority="61">
      <colorScale>
        <cfvo type="min"/>
        <cfvo type="max"/>
        <color theme="8"/>
        <color rgb="FFFFEF9C"/>
      </colorScale>
    </cfRule>
  </conditionalFormatting>
  <conditionalFormatting sqref="BQ41 BQ44 BQ47">
    <cfRule type="cellIs" priority="69" operator="equal">
      <formula>$R$55</formula>
    </cfRule>
  </conditionalFormatting>
  <conditionalFormatting sqref="BQ44 BQ41 BQ47">
    <cfRule type="colorScale" priority="21">
      <colorScale>
        <cfvo type="min"/>
        <cfvo type="max"/>
        <color rgb="FFFFEF9C"/>
        <color rgb="FF63BE7B"/>
      </colorScale>
    </cfRule>
    <cfRule type="colorScale" priority="23">
      <colorScale>
        <cfvo type="min"/>
        <cfvo type="max"/>
        <color rgb="FF63BE7B"/>
        <color rgb="FFFFEF9C"/>
      </colorScale>
    </cfRule>
  </conditionalFormatting>
  <conditionalFormatting sqref="BQ50">
    <cfRule type="colorScale" priority="72">
      <colorScale>
        <cfvo type="min"/>
        <cfvo type="max"/>
        <color rgb="FFFFEF9C"/>
        <color rgb="FF63BE7B"/>
      </colorScale>
    </cfRule>
    <cfRule type="cellIs" priority="73" operator="equal">
      <formula>$R$55</formula>
    </cfRule>
    <cfRule type="colorScale" priority="74">
      <colorScale>
        <cfvo type="min"/>
        <cfvo type="max"/>
        <color rgb="FF63BE7B"/>
        <color rgb="FFFFEF9C"/>
      </colorScale>
    </cfRule>
  </conditionalFormatting>
  <conditionalFormatting sqref="BQ53">
    <cfRule type="colorScale" priority="75">
      <colorScale>
        <cfvo type="min"/>
        <cfvo type="max"/>
        <color rgb="FFFFEF9C"/>
        <color rgb="FF63BE7B"/>
      </colorScale>
    </cfRule>
    <cfRule type="cellIs" priority="76" operator="equal">
      <formula>$R$55</formula>
    </cfRule>
    <cfRule type="colorScale" priority="77">
      <colorScale>
        <cfvo type="min"/>
        <cfvo type="max"/>
        <color rgb="FF63BE7B"/>
        <color rgb="FFFFEF9C"/>
      </colorScale>
    </cfRule>
  </conditionalFormatting>
  <conditionalFormatting sqref="BQ56">
    <cfRule type="colorScale" priority="78">
      <colorScale>
        <cfvo type="min"/>
        <cfvo type="max"/>
        <color rgb="FFFFEF9C"/>
        <color rgb="FF63BE7B"/>
      </colorScale>
    </cfRule>
    <cfRule type="cellIs" priority="79" operator="equal">
      <formula>$R$55</formula>
    </cfRule>
    <cfRule type="colorScale" priority="80">
      <colorScale>
        <cfvo type="min"/>
        <cfvo type="max"/>
        <color rgb="FF63BE7B"/>
        <color rgb="FFFFEF9C"/>
      </colorScale>
    </cfRule>
  </conditionalFormatting>
  <conditionalFormatting sqref="BS5:BS7 BO9:BQ9">
    <cfRule type="colorScale" priority="68">
      <colorScale>
        <cfvo type="min"/>
        <cfvo type="max"/>
        <color rgb="FFFFEF9C"/>
        <color rgb="FF63BE7B"/>
      </colorScale>
    </cfRule>
  </conditionalFormatting>
  <conditionalFormatting sqref="BS5:BS7">
    <cfRule type="colorScale" priority="62">
      <colorScale>
        <cfvo type="min"/>
        <cfvo type="max"/>
        <color theme="8"/>
        <color rgb="FFFFEF9C"/>
      </colorScale>
    </cfRule>
  </conditionalFormatting>
  <conditionalFormatting sqref="CB41:CB58">
    <cfRule type="cellIs" dxfId="0" priority="9" operator="greaterThan">
      <formula>0.01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Lab</vt:lpstr>
      <vt:lpstr>Rendemen</vt:lpstr>
      <vt:lpstr>Kadar Air</vt:lpstr>
      <vt:lpstr>Warna L-a-b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dcterms:created xsi:type="dcterms:W3CDTF">2024-12-23T01:45:11Z</dcterms:created>
  <dcterms:modified xsi:type="dcterms:W3CDTF">2025-02-12T07:38:55Z</dcterms:modified>
</cp:coreProperties>
</file>